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https://provincieutrecht.sharepoint.com/sites/prjct-ProjectBetaaldParkerenPenRBreukelenExtern/Gedeelde documenten/Aanbesteding PMS &amp; PA/"/>
    </mc:Choice>
  </mc:AlternateContent>
  <xr:revisionPtr revIDLastSave="322" documentId="8_{CF2EF1D0-9638-4294-B6ED-3F8A92C5FD6F}" xr6:coauthVersionLast="47" xr6:coauthVersionMax="47" xr10:uidLastSave="{B0433A1F-4BB1-4062-A70A-CA11BBC073A9}"/>
  <bookViews>
    <workbookView xWindow="-10470" yWindow="-21710" windowWidth="38620" windowHeight="21820" tabRatio="652" firstSheet="1" activeTab="1" xr2:uid="{210FBEF3-94CD-4871-8B74-DCC40A998AAB}"/>
  </bookViews>
  <sheets>
    <sheet name="Totaalblad" sheetId="9" r:id="rId1"/>
    <sheet name="P1 PMS en PA" sheetId="5" r:id="rId2"/>
    <sheet name="Aannames tbv netwerk" sheetId="11" state="hidden" r:id="rId3"/>
    <sheet name="P2 &amp; P3 PMS en PA" sheetId="12" r:id="rId4"/>
    <sheet name="terugkerende kosten" sheetId="6" r:id="rId5"/>
    <sheet name="reserve en diversen"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5" l="1"/>
  <c r="B8" i="5"/>
  <c r="B9" i="5"/>
  <c r="B10" i="5"/>
  <c r="B6" i="5"/>
  <c r="F24" i="5"/>
  <c r="C45" i="7"/>
  <c r="C32" i="6"/>
  <c r="C66" i="12"/>
  <c r="F5" i="5"/>
  <c r="F44" i="12"/>
  <c r="F45" i="12"/>
  <c r="F31" i="12"/>
  <c r="F24" i="12"/>
  <c r="F37" i="5"/>
  <c r="F27" i="5"/>
  <c r="F17" i="12"/>
  <c r="F10" i="12"/>
  <c r="F41" i="12"/>
  <c r="F43" i="12"/>
  <c r="F42" i="12"/>
  <c r="D6" i="9"/>
  <c r="D10" i="9"/>
  <c r="F52" i="5"/>
  <c r="G48" i="5"/>
  <c r="G56" i="5" s="1"/>
  <c r="G61" i="5" s="1"/>
  <c r="G62" i="5" s="1"/>
  <c r="G65" i="5" s="1"/>
  <c r="D17" i="6"/>
  <c r="D16" i="6"/>
  <c r="C30" i="12"/>
  <c r="F25" i="5"/>
  <c r="F35" i="5"/>
  <c r="F23" i="5"/>
  <c r="C36" i="7"/>
  <c r="F34" i="12"/>
  <c r="F6" i="5"/>
  <c r="F7" i="5"/>
  <c r="F8" i="5"/>
  <c r="C61" i="5"/>
  <c r="D18" i="6"/>
  <c r="F9" i="5"/>
  <c r="F36" i="5"/>
  <c r="F6" i="12"/>
  <c r="C29" i="12"/>
  <c r="F27" i="12"/>
  <c r="F20" i="12"/>
  <c r="F50" i="12"/>
  <c r="C56" i="12"/>
  <c r="F40" i="12"/>
  <c r="F39" i="12"/>
  <c r="F35" i="12"/>
  <c r="C16" i="12"/>
  <c r="C15" i="12"/>
  <c r="F13" i="12"/>
  <c r="F23" i="12"/>
  <c r="F21" i="12"/>
  <c r="G47" i="12"/>
  <c r="G52" i="12" s="1"/>
  <c r="F9" i="12"/>
  <c r="F7" i="12"/>
  <c r="F9" i="7"/>
  <c r="F42" i="5"/>
  <c r="C34" i="5"/>
  <c r="B13" i="5"/>
  <c r="B14" i="5" s="1"/>
  <c r="B15" i="5" s="1"/>
  <c r="B18" i="5" s="1"/>
  <c r="F45" i="5"/>
  <c r="F10" i="5"/>
  <c r="G12" i="6"/>
  <c r="F41" i="5"/>
  <c r="E5" i="11"/>
  <c r="F5" i="11"/>
  <c r="G5" i="11"/>
  <c r="H5" i="11"/>
  <c r="I5" i="11"/>
  <c r="J5" i="11"/>
  <c r="B19" i="5" l="1"/>
  <c r="B20" i="5" s="1"/>
  <c r="B21" i="5" s="1"/>
  <c r="B22" i="5" s="1"/>
  <c r="B23" i="5" s="1"/>
  <c r="F22" i="12"/>
  <c r="F30" i="12"/>
  <c r="F28" i="12"/>
  <c r="F29" i="12"/>
  <c r="F14" i="12"/>
  <c r="F8" i="12"/>
  <c r="F16" i="12"/>
  <c r="G53" i="12"/>
  <c r="G56" i="12" s="1"/>
  <c r="D5" i="9" s="1"/>
  <c r="D7" i="9" s="1"/>
  <c r="C52" i="12"/>
  <c r="F15" i="12"/>
  <c r="D15" i="11"/>
  <c r="D29" i="11" s="1"/>
  <c r="D16" i="11"/>
  <c r="D30" i="11" s="1"/>
  <c r="J10" i="11"/>
  <c r="J22" i="11" s="1"/>
  <c r="I10" i="11"/>
  <c r="H10" i="11"/>
  <c r="H23" i="11" s="1"/>
  <c r="G10" i="11"/>
  <c r="F10" i="11"/>
  <c r="F23" i="11" s="1"/>
  <c r="E10" i="11"/>
  <c r="J9" i="11"/>
  <c r="I9" i="11"/>
  <c r="H9" i="11"/>
  <c r="H22" i="11" s="1"/>
  <c r="G9" i="11"/>
  <c r="F9" i="11"/>
  <c r="F22" i="11" s="1"/>
  <c r="E9" i="11"/>
  <c r="B2" i="11"/>
  <c r="B24" i="5" l="1"/>
  <c r="B25" i="5" s="1"/>
  <c r="B26" i="5" s="1"/>
  <c r="B27" i="5" s="1"/>
  <c r="B30" i="5" s="1"/>
  <c r="F36" i="12"/>
  <c r="F47" i="12"/>
  <c r="B31" i="5"/>
  <c r="D11" i="11"/>
  <c r="D21" i="11"/>
  <c r="D27" i="11" s="1"/>
  <c r="G22" i="11"/>
  <c r="E22" i="11"/>
  <c r="I22" i="11"/>
  <c r="B32" i="5" l="1"/>
  <c r="B33" i="5" s="1"/>
  <c r="B34" i="5" s="1"/>
  <c r="B35" i="5" s="1"/>
  <c r="D28" i="11"/>
  <c r="D12" i="11"/>
  <c r="F59" i="5" l="1"/>
  <c r="B36" i="5" l="1"/>
  <c r="B37" i="5" s="1"/>
  <c r="B40" i="5" s="1"/>
  <c r="B41" i="5" l="1"/>
  <c r="B42" i="5"/>
  <c r="F26" i="5"/>
  <c r="B45" i="5" l="1"/>
  <c r="B48" i="5" s="1"/>
  <c r="B52" i="5" s="1"/>
  <c r="B53" i="5" s="1"/>
  <c r="B54" i="5"/>
  <c r="H7" i="11"/>
  <c r="J15" i="11"/>
  <c r="J29" i="11" s="1"/>
  <c r="J8" i="11"/>
  <c r="G6" i="11"/>
  <c r="H6" i="11"/>
  <c r="I6" i="11"/>
  <c r="J6" i="11"/>
  <c r="B6" i="12" l="1"/>
  <c r="B7" i="12" s="1"/>
  <c r="E8" i="11"/>
  <c r="F7" i="11"/>
  <c r="G7" i="11"/>
  <c r="G8" i="11"/>
  <c r="H8" i="11"/>
  <c r="H11" i="11" s="1"/>
  <c r="F8" i="11"/>
  <c r="F6" i="11"/>
  <c r="I8" i="11"/>
  <c r="J7" i="11"/>
  <c r="J11" i="11" s="1"/>
  <c r="E6" i="11"/>
  <c r="I7" i="11"/>
  <c r="E7" i="11"/>
  <c r="I15" i="11"/>
  <c r="I29" i="11" s="1"/>
  <c r="G15" i="11"/>
  <c r="G29" i="11" s="1"/>
  <c r="H16" i="11"/>
  <c r="H30" i="11" s="1"/>
  <c r="E15" i="11"/>
  <c r="E29" i="11" s="1"/>
  <c r="H15" i="11"/>
  <c r="H29" i="11" s="1"/>
  <c r="F15" i="11"/>
  <c r="F29" i="11" s="1"/>
  <c r="J16" i="11"/>
  <c r="J30" i="11" s="1"/>
  <c r="F40" i="5"/>
  <c r="C37" i="7"/>
  <c r="F32" i="7"/>
  <c r="F31" i="7"/>
  <c r="F30" i="7"/>
  <c r="F29" i="7"/>
  <c r="F28" i="7"/>
  <c r="F27" i="7"/>
  <c r="F26" i="7"/>
  <c r="F25" i="7"/>
  <c r="F21" i="7"/>
  <c r="F20" i="7"/>
  <c r="F19" i="7"/>
  <c r="F18" i="7"/>
  <c r="F17" i="7"/>
  <c r="F16" i="7"/>
  <c r="F15" i="7"/>
  <c r="F14" i="7"/>
  <c r="F13" i="7"/>
  <c r="F12" i="7"/>
  <c r="F11" i="7"/>
  <c r="F10" i="7"/>
  <c r="F8" i="7"/>
  <c r="F7" i="7"/>
  <c r="F6" i="7"/>
  <c r="F5" i="7"/>
  <c r="F4" i="7"/>
  <c r="F22" i="6"/>
  <c r="G22" i="6" s="1"/>
  <c r="F21" i="6"/>
  <c r="G21" i="6" s="1"/>
  <c r="F20" i="6"/>
  <c r="G20" i="6" s="1"/>
  <c r="F18" i="6"/>
  <c r="F17" i="6"/>
  <c r="F16" i="6"/>
  <c r="F15" i="6"/>
  <c r="G15" i="6" s="1"/>
  <c r="F14" i="6"/>
  <c r="G14" i="6" s="1"/>
  <c r="G13" i="6"/>
  <c r="G10" i="6"/>
  <c r="C6" i="6"/>
  <c r="G4" i="6"/>
  <c r="C33" i="5"/>
  <c r="F15" i="5"/>
  <c r="F14" i="5"/>
  <c r="F13" i="5"/>
  <c r="B8" i="12" l="1"/>
  <c r="B9" i="12" s="1"/>
  <c r="B13" i="12"/>
  <c r="B10" i="12"/>
  <c r="B14" i="12"/>
  <c r="H21" i="11"/>
  <c r="H27" i="11" s="1"/>
  <c r="I11" i="11"/>
  <c r="I21" i="11"/>
  <c r="I28" i="11" s="1"/>
  <c r="G21" i="11"/>
  <c r="G28" i="11" s="1"/>
  <c r="G11" i="11"/>
  <c r="F21" i="11"/>
  <c r="F11" i="11"/>
  <c r="E21" i="11"/>
  <c r="E28" i="11" s="1"/>
  <c r="E11" i="11"/>
  <c r="J21" i="11"/>
  <c r="F16" i="11"/>
  <c r="F30" i="11" s="1"/>
  <c r="G16" i="11"/>
  <c r="G30" i="11" s="1"/>
  <c r="I16" i="11"/>
  <c r="I30" i="11" s="1"/>
  <c r="F33" i="7"/>
  <c r="F37" i="7" s="1"/>
  <c r="F22" i="7"/>
  <c r="F6" i="6" s="1"/>
  <c r="C5" i="6"/>
  <c r="G16" i="6"/>
  <c r="F22" i="5"/>
  <c r="F18" i="5"/>
  <c r="C65" i="5"/>
  <c r="B15" i="12" l="1"/>
  <c r="B16" i="12" s="1"/>
  <c r="B17" i="12"/>
  <c r="B20" i="12" s="1"/>
  <c r="H12" i="11"/>
  <c r="H28" i="11"/>
  <c r="I12" i="11"/>
  <c r="I27" i="11"/>
  <c r="G27" i="11"/>
  <c r="G12" i="11"/>
  <c r="F12" i="11"/>
  <c r="F27" i="11"/>
  <c r="F28" i="11"/>
  <c r="J28" i="11"/>
  <c r="J27" i="11"/>
  <c r="E27" i="11"/>
  <c r="E12" i="11"/>
  <c r="J12" i="11"/>
  <c r="F36" i="7"/>
  <c r="F38" i="7" s="1"/>
  <c r="C6" i="9" s="1"/>
  <c r="G17" i="6"/>
  <c r="F34" i="5"/>
  <c r="B21" i="12" l="1"/>
  <c r="F54" i="5"/>
  <c r="G18" i="6"/>
  <c r="C10" i="9" s="1"/>
  <c r="B22" i="12" l="1"/>
  <c r="B23" i="12" s="1"/>
  <c r="B27" i="12"/>
  <c r="B24" i="12"/>
  <c r="B28" i="12"/>
  <c r="F53" i="5"/>
  <c r="F30" i="5"/>
  <c r="F21" i="5"/>
  <c r="F19" i="5"/>
  <c r="F31" i="5"/>
  <c r="F33" i="5"/>
  <c r="F32" i="5"/>
  <c r="B29" i="12" l="1"/>
  <c r="B30" i="12" s="1"/>
  <c r="B31" i="12"/>
  <c r="B34" i="12" s="1"/>
  <c r="E16" i="11"/>
  <c r="E30" i="11" s="1"/>
  <c r="F20" i="5"/>
  <c r="F56" i="5" s="1"/>
  <c r="F5" i="6" s="1"/>
  <c r="F49" i="5" l="1"/>
  <c r="B35" i="12"/>
  <c r="B39" i="12" s="1"/>
  <c r="B40" i="12" s="1"/>
  <c r="B41" i="12" s="1"/>
  <c r="B42" i="12" s="1"/>
  <c r="B43" i="12" s="1"/>
  <c r="B44" i="12" s="1"/>
  <c r="B45" i="12" s="1"/>
  <c r="B4" i="7" s="1"/>
  <c r="B5" i="7" s="1"/>
  <c r="B6" i="7" s="1"/>
  <c r="B7" i="7" s="1"/>
  <c r="B8" i="7" s="1"/>
  <c r="B9" i="7" s="1"/>
  <c r="B10" i="7" s="1"/>
  <c r="F8" i="6" l="1"/>
  <c r="F61" i="5"/>
  <c r="F62" i="5" s="1"/>
  <c r="G8" i="6" l="1"/>
  <c r="G23" i="6" s="1"/>
  <c r="D11" i="9"/>
  <c r="D12" i="9" s="1"/>
  <c r="D14" i="9" s="1"/>
  <c r="F65" i="5"/>
  <c r="C11" i="9" l="1"/>
  <c r="C12" i="9" s="1"/>
  <c r="B11" i="7"/>
  <c r="B12" i="7" s="1"/>
  <c r="B13" i="7" s="1"/>
  <c r="B14" i="7" s="1"/>
  <c r="B15" i="7" s="1"/>
  <c r="B16" i="7" s="1"/>
  <c r="B17" i="7" s="1"/>
  <c r="B18" i="7" s="1"/>
  <c r="B19" i="7" s="1"/>
  <c r="B20" i="7" s="1"/>
  <c r="B21" i="7" s="1"/>
  <c r="B25" i="7" s="1"/>
  <c r="B26" i="7" s="1"/>
  <c r="B27" i="7" s="1"/>
  <c r="B28" i="7" s="1"/>
  <c r="B29" i="7" s="1"/>
  <c r="B30" i="7" s="1"/>
  <c r="B31" i="7" s="1"/>
  <c r="B32" i="7" s="1"/>
  <c r="F52" i="12"/>
  <c r="F53" i="12" s="1"/>
  <c r="F56" i="12" s="1"/>
  <c r="C5" i="9" s="1"/>
  <c r="C7" i="9" l="1"/>
  <c r="C14" i="9" s="1"/>
</calcChain>
</file>

<file path=xl/sharedStrings.xml><?xml version="1.0" encoding="utf-8"?>
<sst xmlns="http://schemas.openxmlformats.org/spreadsheetml/2006/main" count="246" uniqueCount="159">
  <si>
    <t>Totaal prijsformulier PMS en PA P+R Breukelen</t>
  </si>
  <si>
    <t>Optioneel</t>
  </si>
  <si>
    <t>Vervanging PMS en PA</t>
  </si>
  <si>
    <t>Prijs</t>
  </si>
  <si>
    <t>Totaal PMS en PA</t>
  </si>
  <si>
    <t>Totaal Reserve en diversen</t>
  </si>
  <si>
    <t>Totaal aanschaf PMS en PA</t>
  </si>
  <si>
    <t>Terugkerend onderhoud</t>
  </si>
  <si>
    <t>Totaal onderhoudsvergoeding 1e jaar</t>
  </si>
  <si>
    <t>Jaarlijkse onderhoudsvergoeding</t>
  </si>
  <si>
    <t>Totaal terugkerend onderhoud</t>
  </si>
  <si>
    <t>TCO (koop + 10 jaar onderhoud):</t>
  </si>
  <si>
    <t>Prijspeil alle prijzen excl. btw en op basis van prijspeil zoals weergegeven in de Concept Leveringsovereenkomst.</t>
  </si>
  <si>
    <t>Ondertekening rechtsgeldig vertegenwoordiger</t>
  </si>
  <si>
    <t>Datum:</t>
  </si>
  <si>
    <t>Naam :</t>
  </si>
  <si>
    <t>Opmerking:</t>
  </si>
  <si>
    <t>1. Alleen de nietgeblokkeerde paarse cellen invullen de overige cellen zijn vastgesteld of worden automatisch gevuld.</t>
  </si>
  <si>
    <t xml:space="preserve">
</t>
  </si>
  <si>
    <t>2. Cellen met omschrijvingen van te beprijzen componenten kunnen binnen een oranje kader vallen. Alle cellen binnen de omkadering vormen een cluster. Aan dit cluster hangt een SLA weging varierend van Laag naar Kritisch.</t>
  </si>
  <si>
    <t>serverruimte en Beheerderruimte</t>
  </si>
  <si>
    <t>SLA weging: -&gt;</t>
  </si>
  <si>
    <t>Kritisch</t>
  </si>
  <si>
    <t>Webbased server ten behoeve van PMS &amp;PA (SaaS)</t>
  </si>
  <si>
    <t>Webbased server ten behoeve van Kentekenherkenning (SaaS)</t>
  </si>
  <si>
    <t>Software incl. licenties t.b.v. kentekenherkenning</t>
  </si>
  <si>
    <t>Software incl. licenties t.b.v. PMS &amp;PA</t>
  </si>
  <si>
    <t>Webbased digitale intercomcentrale (SaaS)</t>
  </si>
  <si>
    <t>DVMS (incl. software licenties)</t>
  </si>
  <si>
    <t>Midden</t>
  </si>
  <si>
    <t>Bedienpost</t>
  </si>
  <si>
    <t>Kaartcodeerstation</t>
  </si>
  <si>
    <t>Kortinggever</t>
  </si>
  <si>
    <t>Inrit P1</t>
  </si>
  <si>
    <t>Hoog</t>
  </si>
  <si>
    <t>Inritterminal compleet ((intercom, (ParkeerID)kaartlezers, Betaalunit))</t>
  </si>
  <si>
    <t>Slagboomterminal, met knikarm</t>
  </si>
  <si>
    <r>
      <t>SET (2 stuks) rijstrook signalering (kruis, rood/pijlbak, groen), incl. aans</t>
    </r>
    <r>
      <rPr>
        <sz val="8"/>
        <rFont val="Arial"/>
        <family val="2"/>
      </rPr>
      <t>turing en mast</t>
    </r>
  </si>
  <si>
    <t>Sluit- en detectielussen slagbomen en terminals</t>
  </si>
  <si>
    <t>Camera's met software ten behoeve van kentekenherkenning incl. licenties</t>
  </si>
  <si>
    <t>Speedgate entree</t>
  </si>
  <si>
    <t>Intercompost aan gevel t.b.v. Speedgate entree</t>
  </si>
  <si>
    <t>Camera met software ten behoeve van kentekenherkenning incl. licenties bij inrit speedgate</t>
  </si>
  <si>
    <t>Aansturing speedgate / snelroldeur inclusief bijbehorende detectielussen en/of sensoren</t>
  </si>
  <si>
    <t>Aanrijdbeveiliging inrit</t>
  </si>
  <si>
    <t>Uitrit P1</t>
  </si>
  <si>
    <t>Uitritterminal compleet (intercom, (ParkeerID)kaartlezers, Betaalunit)</t>
  </si>
  <si>
    <r>
      <t xml:space="preserve">SET (2 stuks) rijstrook signalering (kruis, rood/pijlbak, groen), incl. </t>
    </r>
    <r>
      <rPr>
        <sz val="8"/>
        <rFont val="Arial"/>
        <family val="2"/>
      </rPr>
      <t>aansturing en mast</t>
    </r>
  </si>
  <si>
    <t>Speedgate uitgang</t>
  </si>
  <si>
    <t>Aanrijdbeveiliging uitrit</t>
  </si>
  <si>
    <t>Deurlezer</t>
  </si>
  <si>
    <t>Deurlezer compleet, montage op paal ((intercom, (ParkeerID)kaartlezers, Betaalunit))</t>
  </si>
  <si>
    <t>Mifarelezer op paal (abonnementkaartlezer)</t>
  </si>
  <si>
    <t>Deurstandsignalering (op veldkast PMS)</t>
  </si>
  <si>
    <t>Overzichtscamera's t.b.v. Apparatuur (DVMS)</t>
  </si>
  <si>
    <t>Laag</t>
  </si>
  <si>
    <t>Overzichtscamera tbv Apparatuur met verwarming (ivm buitenopstelling)</t>
  </si>
  <si>
    <t>Etagetellingsysteem</t>
  </si>
  <si>
    <t>Etagetellingssysteem voor garage</t>
  </si>
  <si>
    <t>Totaal PA</t>
  </si>
  <si>
    <t xml:space="preserve">overige voorzieningen ten behoeve van de PA </t>
  </si>
  <si>
    <t>Stuksprijs</t>
  </si>
  <si>
    <t>Aantal</t>
  </si>
  <si>
    <t>Totaal PA en Netwerk</t>
  </si>
  <si>
    <t>Installatie</t>
  </si>
  <si>
    <t>Aansluiting op de Centrale Meldkamer</t>
  </si>
  <si>
    <t>overige installatie</t>
  </si>
  <si>
    <t>Totaal overige installatie</t>
  </si>
  <si>
    <t>Alle opgegeven aantallen zijn indicatief en er kunnen geen rechten aan worden ontleend</t>
  </si>
  <si>
    <t xml:space="preserve">
</t>
  </si>
  <si>
    <t xml:space="preserve">Het opgeven van een prijs nihil ( € 0,- ) op één of meer aspecten is niet toegestaan en zal leiden tot ongeldigheid van de inschrijving, tenzij het volgende van toepassing is: Indien bij de Inschrijver onderdelen / prijzen niet van toepassing zijn of onlosmakelijk opgenomen zijn in een ander onderdeel / prijs dient de Inschrijver dit per onderdeel expliciet te vermelden. De prijzen / onderdelen waarvoor dit geldt dienen uitputtend in een lijst toegevoegd te worden bij het prijsformulier. Indien de Inschrijver dit niet expliciet vermeldt, zal dit leiden tot ongeldigheid van de inschrijving </t>
  </si>
  <si>
    <t>Alleen de nietgeblokkeerde paarse cellen invullen de overige cellen zijn vastgesteld of worden automatisch gevuld.</t>
  </si>
  <si>
    <t>Aantallen IP adressen</t>
  </si>
  <si>
    <t>Meldkamer</t>
  </si>
  <si>
    <t>Kolkplein</t>
  </si>
  <si>
    <t>Theater</t>
  </si>
  <si>
    <t>Boekenberg</t>
  </si>
  <si>
    <t>Stadhuis</t>
  </si>
  <si>
    <t>CityPlaza</t>
  </si>
  <si>
    <t>Kopspijker</t>
  </si>
  <si>
    <t xml:space="preserve">PMS
Intercom </t>
  </si>
  <si>
    <t>Inritten</t>
  </si>
  <si>
    <r>
      <t xml:space="preserve">PMS
Display
Intercom 
Betaalunit 
</t>
    </r>
    <r>
      <rPr>
        <strike/>
        <sz val="11"/>
        <color theme="1"/>
        <rFont val="Calibri"/>
        <family val="2"/>
        <scheme val="minor"/>
      </rPr>
      <t>pinholecamera</t>
    </r>
    <r>
      <rPr>
        <sz val="11"/>
        <color theme="1"/>
        <rFont val="Calibri"/>
        <family val="2"/>
        <scheme val="minor"/>
      </rPr>
      <t xml:space="preserve">
Slagboom
Kentekenherkenning</t>
    </r>
  </si>
  <si>
    <t>Wisselstroken</t>
  </si>
  <si>
    <r>
      <t xml:space="preserve">2x PMS
2x Display
2x Intercom 
2x Betaalunit 
</t>
    </r>
    <r>
      <rPr>
        <strike/>
        <sz val="11"/>
        <color theme="1"/>
        <rFont val="Calibri"/>
        <family val="2"/>
        <scheme val="minor"/>
      </rPr>
      <t>2x pinholecamera</t>
    </r>
    <r>
      <rPr>
        <sz val="11"/>
        <color theme="1"/>
        <rFont val="Calibri"/>
        <family val="2"/>
        <scheme val="minor"/>
      </rPr>
      <t xml:space="preserve">
2x Slagboom
2x Kentekenherkenning</t>
    </r>
  </si>
  <si>
    <t>Uitritten</t>
  </si>
  <si>
    <t>Betaalautomaten</t>
  </si>
  <si>
    <r>
      <t xml:space="preserve">PMS
Display
Intercom 
Betaalunit 
</t>
    </r>
    <r>
      <rPr>
        <strike/>
        <sz val="11"/>
        <color theme="1"/>
        <rFont val="Calibri"/>
        <family val="2"/>
        <scheme val="minor"/>
      </rPr>
      <t>pinholecamera</t>
    </r>
  </si>
  <si>
    <t>Deurlezers</t>
  </si>
  <si>
    <t>Totaal aantal IP adressen</t>
  </si>
  <si>
    <t>controle</t>
  </si>
  <si>
    <t>Aantal app met 230v</t>
  </si>
  <si>
    <t>Aantal app met signaalkabel</t>
  </si>
  <si>
    <t>Groepering IP adressen</t>
  </si>
  <si>
    <t>Lengte van Switch/stroompunt naar apparaat</t>
  </si>
  <si>
    <t>IP aansluitingen Switch 1</t>
  </si>
  <si>
    <t>IP aansluitingen Switch 2</t>
  </si>
  <si>
    <t>IP aansluitingen Switch 3</t>
  </si>
  <si>
    <t>IP aansluitingen Switch 4</t>
  </si>
  <si>
    <t>IP aansluitingen Switch 5</t>
  </si>
  <si>
    <t>IP aansluitingen Switch 6</t>
  </si>
  <si>
    <t>Cat 6</t>
  </si>
  <si>
    <t>Glasvezel van hoofdswitch naar overige switch</t>
  </si>
  <si>
    <t>Stroomkabel 3x2,5 mm</t>
  </si>
  <si>
    <t xml:space="preserve">Signaalkabel 6x2x0,8 mm </t>
  </si>
  <si>
    <t>Inrit P2</t>
  </si>
  <si>
    <t>Slagboomterminal, met rechte slagboom en magneetsluiting</t>
  </si>
  <si>
    <t>Aanrijdbeveiliging</t>
  </si>
  <si>
    <t>Uitrit P2</t>
  </si>
  <si>
    <t>Inrit P3</t>
  </si>
  <si>
    <t>Uitrit P3</t>
  </si>
  <si>
    <t>laag</t>
  </si>
  <si>
    <t>Overzichtscamera tbv Apparatuur met verwarming (ivm buitenopstelling) P2 &amp; P3</t>
  </si>
  <si>
    <t>Bevestigingsmasten tbv camera's P2 &amp; P3</t>
  </si>
  <si>
    <t>Aansluiting op PMS</t>
  </si>
  <si>
    <t xml:space="preserve">Terugkerende kosten  </t>
  </si>
  <si>
    <t>Garantie en onderhoud</t>
  </si>
  <si>
    <t>Aantal jaar</t>
  </si>
  <si>
    <t>Prijs / Percentage</t>
  </si>
  <si>
    <t>Totaal prijs uitvraag</t>
  </si>
  <si>
    <t>Garantie jaar 1 (vanaf Acceptatie)</t>
  </si>
  <si>
    <t xml:space="preserve">
</t>
  </si>
  <si>
    <t>% Onderhoud (vanaf het tweede jaar incl. reserve-onderdelen en alle overige onderdelen die de Opdrachtnemer noodzakelijk acht voor het adequaat uitvoeren)</t>
  </si>
  <si>
    <t>Onderhoudskosten per jaar (vanaf het tweede jaar - PMS en PA)</t>
  </si>
  <si>
    <t>Jaarlijks terugkerende kosten</t>
  </si>
  <si>
    <t>locatie/ aantal stuks</t>
  </si>
  <si>
    <t>Prijs per stuk per jaar</t>
  </si>
  <si>
    <t>Totaal prijs</t>
  </si>
  <si>
    <t>Acceptatieomgeving</t>
  </si>
  <si>
    <t>Terugkerende kosten Virusscanner(s), firewalls en ander hieronder niet gespecificeerde jaarlijkse kosten</t>
  </si>
  <si>
    <t>Updates PMS en PA (besturingssystemen, componenten etc)</t>
  </si>
  <si>
    <t>Girale Betaalunit inritten</t>
  </si>
  <si>
    <t>Girale Betaalunit uitritten</t>
  </si>
  <si>
    <t>Girale Betaalunit deurlezers</t>
  </si>
  <si>
    <t>Werkzaamheden buiten onderhoudscontract i.v.m. meerwerk en Calamiteit (uurtarief, inclusief eventuele voorrijkosten)</t>
  </si>
  <si>
    <t>Forfaitair aantal per jaar</t>
  </si>
  <si>
    <t>Prijs per uur</t>
  </si>
  <si>
    <t xml:space="preserve">Voor werkzaamheden die worden uitgevoerd op maandag - zaterdag tussen 8.30 en 18.00 uur. </t>
  </si>
  <si>
    <t xml:space="preserve">Voor werkzaamheden die worden uitgevoerd op maandag - zaterdag tussen 18:00 en 8:30 uur. </t>
  </si>
  <si>
    <t>Voor werkzaamheden buiten bovenstaande tijden (op zondagen)</t>
  </si>
  <si>
    <t>Totaal terugkerende kosten</t>
  </si>
  <si>
    <t>Indien voor het goed functioneren van de te leveren PMS en PA leveringen/installaties nodig zijn die niet in de overige tabbladen zijn voorzien kunnen deze onder "reserve en diversen" worden opgenomen. U dient een beschrijving, het aantal en de stuksprijs apart in te vullen.</t>
  </si>
  <si>
    <t xml:space="preserve">Reserve onderdelen </t>
  </si>
  <si>
    <t>Stukprijs</t>
  </si>
  <si>
    <t>Uitvraag</t>
  </si>
  <si>
    <t>Slagboomarm met knik uitvoering (inclusief alle voor vervanging benodigde materialen)</t>
  </si>
  <si>
    <t>kortparkeerBetaalunit in- uitrit en Deurlezer (indien deze afwijkend is aan de betaalautomaat Betaalunit (zie post 59)</t>
  </si>
  <si>
    <t>Overige ParkeerID lezers in- uitrit, niet zijnde de Betaalunit</t>
  </si>
  <si>
    <t>Specifieke voor onderhoud benodigde gereedschapsset en schoonmaak- en smeermiddelen</t>
  </si>
  <si>
    <t>Alle overige onderdelen die de Opdrachtnemer noodzakelijk acht voor het adequaat uitvoeren van het 1e lijns onderhoud door de Beheerder</t>
  </si>
  <si>
    <t>Mifare pas (abonnementen)</t>
  </si>
  <si>
    <t>Totaal Reserve onderdelen</t>
  </si>
  <si>
    <t>Specificatie diversen</t>
  </si>
  <si>
    <t>Aantal 
(tbv TCO berekening)</t>
  </si>
  <si>
    <t xml:space="preserve">Opleiding, regulier beheer en onderhoud (1e lijns preventief en 1e lijns correctief) </t>
  </si>
  <si>
    <t>Opleiding, beheer op managementniveau, deze gaat onder andere in op het functioneel beheer van het PMS</t>
  </si>
  <si>
    <t>Totaal diversen</t>
  </si>
  <si>
    <t>Reserve en diversen</t>
  </si>
  <si>
    <t>Totaal reserve en diversen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</si>
</sst>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413]mmm/yy;@"/>
    <numFmt numFmtId="165" formatCode="_-&quot;€&quot;\ * #,##0_-;_-&quot;€&quot;\ * #,##0\-;_-&quot;€&quot;\ * &quot;-&quot;_-;_-@_-"/>
    <numFmt numFmtId="166" formatCode="_ &quot;€&quot;\ * #,##0_ ;_ &quot;€&quot;\ * \-#,##0_ ;_ &quot;€&quot;\ * &quot;-&quot;??_ ;_ @_ "/>
    <numFmt numFmtId="167" formatCode="0.000%"/>
    <numFmt numFmtId="168" formatCode="_-&quot;€&quot;\ * #,##0.00_-;_-&quot;€&quot;\ * #,##0.00\-;_-&quot;€&quot;\ * &quot;-&quot;_-;_-@_-"/>
  </numFmts>
  <fonts count="24">
    <font>
      <sz val="11"/>
      <color theme="1"/>
      <name val="Calibri"/>
      <family val="2"/>
      <scheme val="minor"/>
    </font>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0"/>
      <color indexed="8"/>
      <name val="Arial"/>
      <family val="2"/>
    </font>
    <font>
      <sz val="10"/>
      <color indexed="9"/>
      <name val="Arial"/>
      <family val="2"/>
    </font>
    <font>
      <sz val="10"/>
      <color theme="1"/>
      <name val="Arial"/>
      <family val="2"/>
    </font>
    <font>
      <sz val="2"/>
      <name val="Arial"/>
      <family val="2"/>
    </font>
    <font>
      <sz val="9"/>
      <name val="Arial"/>
      <family val="2"/>
    </font>
    <font>
      <sz val="8"/>
      <name val="Calibri"/>
      <family val="2"/>
      <scheme val="minor"/>
    </font>
    <font>
      <sz val="10"/>
      <color theme="0" tint="-0.249977111117893"/>
      <name val="Arial"/>
      <family val="2"/>
    </font>
    <font>
      <sz val="11"/>
      <color theme="1"/>
      <name val="Arial"/>
      <family val="2"/>
    </font>
    <font>
      <b/>
      <sz val="9"/>
      <color indexed="9"/>
      <name val="Arial"/>
      <family val="2"/>
    </font>
    <font>
      <b/>
      <sz val="9"/>
      <color theme="0"/>
      <name val="Arial"/>
      <family val="2"/>
    </font>
    <font>
      <strike/>
      <sz val="11"/>
      <color theme="1"/>
      <name val="Calibri"/>
      <family val="2"/>
      <scheme val="minor"/>
    </font>
    <font>
      <b/>
      <sz val="10"/>
      <color rgb="FFFF0000"/>
      <name val="Arial"/>
      <family val="2"/>
    </font>
    <font>
      <b/>
      <sz val="11"/>
      <color rgb="FFFF0000"/>
      <name val="Calibri"/>
      <family val="2"/>
      <scheme val="minor"/>
    </font>
    <font>
      <b/>
      <sz val="2"/>
      <color rgb="FFFF0000"/>
      <name val="Arial"/>
      <family val="2"/>
    </font>
    <font>
      <sz val="9"/>
      <color rgb="FFFFFFFF"/>
      <name val="Arial"/>
      <family val="2"/>
    </font>
    <font>
      <b/>
      <sz val="10"/>
      <color rgb="FFFF0000"/>
      <name val="Arial"/>
    </font>
    <font>
      <b/>
      <sz val="10"/>
      <color rgb="FFFF0000"/>
      <name val="Arial"/>
      <charset val="1"/>
    </font>
    <font>
      <sz val="8"/>
      <color rgb="FF000000"/>
      <name val="Arial"/>
      <family val="2"/>
    </font>
  </fonts>
  <fills count="17">
    <fill>
      <patternFill patternType="none"/>
    </fill>
    <fill>
      <patternFill patternType="gray125"/>
    </fill>
    <fill>
      <patternFill patternType="solid">
        <fgColor indexed="22"/>
        <bgColor indexed="64"/>
      </patternFill>
    </fill>
    <fill>
      <patternFill patternType="solid">
        <fgColor rgb="FF007099"/>
        <bgColor indexed="64"/>
      </patternFill>
    </fill>
    <fill>
      <patternFill patternType="solid">
        <fgColor rgb="FFE7F5F5"/>
        <bgColor indexed="64"/>
      </patternFill>
    </fill>
    <fill>
      <patternFill patternType="solid">
        <fgColor rgb="FFE7CBE5"/>
        <bgColor indexed="64"/>
      </patternFill>
    </fill>
    <fill>
      <patternFill patternType="solid">
        <fgColor theme="0" tint="-0.249977111117893"/>
        <bgColor indexed="64"/>
      </patternFill>
    </fill>
    <fill>
      <patternFill patternType="solid">
        <fgColor rgb="FF5EC4FF"/>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0EBEC"/>
        <bgColor indexed="64"/>
      </patternFill>
    </fill>
    <fill>
      <patternFill patternType="solid">
        <fgColor rgb="FFCE97CA"/>
        <bgColor indexed="64"/>
      </patternFill>
    </fill>
    <fill>
      <patternFill patternType="solid">
        <fgColor theme="0" tint="-4.9989318521683403E-2"/>
        <bgColor indexed="64"/>
      </patternFill>
    </fill>
    <fill>
      <patternFill patternType="solid">
        <fgColor rgb="FFC0C0C0"/>
        <bgColor rgb="FF000000"/>
      </patternFill>
    </fill>
    <fill>
      <patternFill patternType="solid">
        <fgColor rgb="FF007099"/>
        <bgColor rgb="FF000000"/>
      </patternFill>
    </fill>
    <fill>
      <patternFill patternType="solid">
        <fgColor rgb="FFE7F5F5"/>
        <bgColor rgb="FF000000"/>
      </patternFill>
    </fill>
  </fills>
  <borders count="22">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theme="0"/>
      </left>
      <right/>
      <top/>
      <bottom/>
      <diagonal/>
    </border>
    <border>
      <left/>
      <right/>
      <top style="thin">
        <color theme="0"/>
      </top>
      <bottom style="thin">
        <color theme="0"/>
      </bottom>
      <diagonal/>
    </border>
    <border>
      <left style="thick">
        <color rgb="FFFFC000"/>
      </left>
      <right style="thick">
        <color rgb="FFFFC000"/>
      </right>
      <top style="thick">
        <color rgb="FFFFC000"/>
      </top>
      <bottom style="thin">
        <color theme="0"/>
      </bottom>
      <diagonal/>
    </border>
    <border>
      <left style="thick">
        <color rgb="FFFFC000"/>
      </left>
      <right style="thick">
        <color rgb="FFFFC000"/>
      </right>
      <top style="thin">
        <color theme="0"/>
      </top>
      <bottom style="thin">
        <color theme="0"/>
      </bottom>
      <diagonal/>
    </border>
    <border>
      <left style="thick">
        <color rgb="FFFFC000"/>
      </left>
      <right style="thick">
        <color rgb="FFFFC000"/>
      </right>
      <top style="thin">
        <color theme="0"/>
      </top>
      <bottom style="thick">
        <color rgb="FFFFC000"/>
      </bottom>
      <diagonal/>
    </border>
    <border>
      <left style="thick">
        <color rgb="FFFFC000"/>
      </left>
      <right style="thick">
        <color rgb="FFFFC000"/>
      </right>
      <top/>
      <bottom style="thin">
        <color theme="0"/>
      </bottom>
      <diagonal/>
    </border>
    <border>
      <left style="thick">
        <color rgb="FFFFC000"/>
      </left>
      <right style="thick">
        <color rgb="FFFFC000"/>
      </right>
      <top/>
      <bottom/>
      <diagonal/>
    </border>
    <border>
      <left style="thick">
        <color rgb="FFFFC000"/>
      </left>
      <right style="thick">
        <color rgb="FFFFC000"/>
      </right>
      <top/>
      <bottom style="thick">
        <color rgb="FFFFC000"/>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ck">
        <color theme="7"/>
      </bottom>
      <diagonal/>
    </border>
    <border>
      <left style="thick">
        <color rgb="FFFFC000"/>
      </left>
      <right style="thick">
        <color rgb="FFFFC000"/>
      </right>
      <top style="thick">
        <color rgb="FFFFC000"/>
      </top>
      <bottom/>
      <diagonal/>
    </border>
    <border>
      <left style="thick">
        <color rgb="FFFFC000"/>
      </left>
      <right style="thin">
        <color theme="0"/>
      </right>
      <top style="thin">
        <color theme="0"/>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156">
    <xf numFmtId="0" fontId="0" fillId="0" borderId="0" xfId="0"/>
    <xf numFmtId="165" fontId="4" fillId="5" borderId="2" xfId="3" applyNumberFormat="1" applyFont="1" applyFill="1" applyBorder="1" applyAlignment="1" applyProtection="1">
      <alignment horizontal="right" vertical="center"/>
      <protection locked="0"/>
    </xf>
    <xf numFmtId="165" fontId="4" fillId="5" borderId="3" xfId="3" applyNumberFormat="1" applyFont="1" applyFill="1" applyBorder="1" applyAlignment="1" applyProtection="1">
      <alignment horizontal="right" vertical="center"/>
      <protection locked="0"/>
    </xf>
    <xf numFmtId="0" fontId="4" fillId="5" borderId="3" xfId="3" applyFont="1" applyFill="1" applyBorder="1" applyAlignment="1" applyProtection="1">
      <alignment horizontal="center" vertical="center"/>
      <protection locked="0"/>
    </xf>
    <xf numFmtId="167" fontId="4" fillId="5" borderId="3" xfId="2" applyNumberFormat="1" applyFont="1" applyFill="1" applyBorder="1" applyAlignment="1" applyProtection="1">
      <alignment horizontal="right" vertical="center"/>
      <protection locked="0"/>
    </xf>
    <xf numFmtId="0" fontId="2"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horizontal="center" vertical="center"/>
    </xf>
    <xf numFmtId="0" fontId="6" fillId="0" borderId="0" xfId="0" applyFont="1" applyAlignment="1">
      <alignment vertical="center"/>
    </xf>
    <xf numFmtId="3" fontId="8" fillId="7" borderId="3" xfId="3" applyNumberFormat="1" applyFont="1" applyFill="1" applyBorder="1" applyAlignment="1">
      <alignment horizontal="center" vertical="center" wrapText="1"/>
    </xf>
    <xf numFmtId="166" fontId="5" fillId="4" borderId="3" xfId="1" applyNumberFormat="1" applyFont="1" applyFill="1" applyBorder="1" applyAlignment="1" applyProtection="1">
      <alignment horizontal="center" vertical="center" wrapText="1"/>
    </xf>
    <xf numFmtId="166" fontId="4" fillId="4" borderId="3" xfId="1" applyNumberFormat="1" applyFont="1" applyFill="1" applyBorder="1" applyAlignment="1" applyProtection="1">
      <alignment horizontal="center" vertical="center" wrapText="1"/>
    </xf>
    <xf numFmtId="0" fontId="4" fillId="4" borderId="8" xfId="1" applyNumberFormat="1" applyFont="1" applyFill="1" applyBorder="1" applyAlignment="1" applyProtection="1">
      <alignment horizontal="left" vertical="center" wrapText="1"/>
    </xf>
    <xf numFmtId="0" fontId="8" fillId="7" borderId="4" xfId="3" applyFont="1" applyFill="1" applyBorder="1" applyAlignment="1">
      <alignment vertical="center"/>
    </xf>
    <xf numFmtId="0" fontId="4" fillId="5" borderId="3" xfId="3" applyFont="1" applyFill="1" applyBorder="1" applyAlignment="1" applyProtection="1">
      <alignment horizontal="left" vertical="center"/>
      <protection locked="0"/>
    </xf>
    <xf numFmtId="44" fontId="4" fillId="4" borderId="3" xfId="1" applyFont="1" applyFill="1" applyBorder="1" applyAlignment="1" applyProtection="1">
      <alignment horizontal="left" vertical="center" wrapText="1"/>
    </xf>
    <xf numFmtId="164" fontId="7" fillId="3" borderId="1" xfId="0" applyNumberFormat="1" applyFont="1" applyFill="1" applyBorder="1" applyAlignment="1">
      <alignment vertical="center" wrapText="1"/>
    </xf>
    <xf numFmtId="164" fontId="7" fillId="3" borderId="7" xfId="0" applyNumberFormat="1" applyFont="1" applyFill="1" applyBorder="1" applyAlignment="1">
      <alignment vertical="center" wrapText="1"/>
    </xf>
    <xf numFmtId="9" fontId="4" fillId="11" borderId="3" xfId="2" applyFont="1" applyFill="1" applyBorder="1" applyAlignment="1" applyProtection="1">
      <alignment horizontal="left" indent="1"/>
    </xf>
    <xf numFmtId="9" fontId="4" fillId="4" borderId="3" xfId="2" applyFont="1" applyFill="1" applyBorder="1" applyAlignment="1" applyProtection="1">
      <alignment horizontal="left" indent="1"/>
    </xf>
    <xf numFmtId="168" fontId="4" fillId="5" borderId="2" xfId="3" applyNumberFormat="1" applyFont="1" applyFill="1" applyBorder="1" applyAlignment="1" applyProtection="1">
      <alignment horizontal="right" vertical="center"/>
      <protection locked="0"/>
    </xf>
    <xf numFmtId="0" fontId="8" fillId="7" borderId="0" xfId="3" applyFont="1" applyFill="1" applyAlignment="1">
      <alignment vertical="center"/>
    </xf>
    <xf numFmtId="0" fontId="2" fillId="10" borderId="0" xfId="0" applyFont="1" applyFill="1" applyAlignment="1">
      <alignment vertical="center"/>
    </xf>
    <xf numFmtId="0" fontId="8" fillId="9" borderId="0" xfId="3" applyFont="1" applyFill="1" applyAlignment="1">
      <alignment vertical="center"/>
    </xf>
    <xf numFmtId="3" fontId="8" fillId="9" borderId="0" xfId="3" applyNumberFormat="1" applyFont="1" applyFill="1" applyAlignment="1">
      <alignment horizontal="center" vertical="center" wrapText="1"/>
    </xf>
    <xf numFmtId="0" fontId="2" fillId="9" borderId="0" xfId="0" applyFont="1" applyFill="1" applyAlignment="1">
      <alignment vertical="center"/>
    </xf>
    <xf numFmtId="0" fontId="8" fillId="13" borderId="0" xfId="3" applyFont="1" applyFill="1" applyAlignment="1">
      <alignment vertical="center"/>
    </xf>
    <xf numFmtId="3" fontId="8" fillId="13" borderId="0" xfId="3" applyNumberFormat="1" applyFont="1" applyFill="1" applyAlignment="1">
      <alignment horizontal="center" vertical="center" wrapText="1"/>
    </xf>
    <xf numFmtId="0" fontId="2" fillId="13" borderId="0" xfId="0" applyFont="1" applyFill="1" applyAlignment="1">
      <alignment vertical="center"/>
    </xf>
    <xf numFmtId="3" fontId="2" fillId="10" borderId="0" xfId="0" applyNumberFormat="1" applyFont="1" applyFill="1" applyAlignment="1">
      <alignment vertical="center"/>
    </xf>
    <xf numFmtId="3" fontId="8" fillId="10" borderId="0" xfId="3" applyNumberFormat="1" applyFont="1" applyFill="1" applyAlignment="1">
      <alignment horizontal="center" vertical="center" wrapText="1"/>
    </xf>
    <xf numFmtId="3" fontId="2" fillId="2" borderId="0" xfId="0" applyNumberFormat="1" applyFont="1" applyFill="1" applyAlignment="1">
      <alignment vertical="center"/>
    </xf>
    <xf numFmtId="0" fontId="8" fillId="9" borderId="0" xfId="3" applyFont="1" applyFill="1" applyAlignment="1">
      <alignment vertical="center" wrapText="1"/>
    </xf>
    <xf numFmtId="0" fontId="8" fillId="13" borderId="0" xfId="3" applyFont="1" applyFill="1" applyAlignment="1">
      <alignment vertical="center" wrapText="1"/>
    </xf>
    <xf numFmtId="3" fontId="8" fillId="8" borderId="3" xfId="3" applyNumberFormat="1" applyFont="1" applyFill="1" applyBorder="1" applyAlignment="1">
      <alignment vertical="center"/>
    </xf>
    <xf numFmtId="3" fontId="8" fillId="8" borderId="3" xfId="3" applyNumberFormat="1" applyFont="1" applyFill="1" applyBorder="1" applyAlignment="1">
      <alignment horizontal="center" vertical="center"/>
    </xf>
    <xf numFmtId="0" fontId="5" fillId="4" borderId="8" xfId="0" applyFont="1" applyFill="1" applyBorder="1" applyAlignment="1">
      <alignment horizontal="left" vertical="center" wrapText="1"/>
    </xf>
    <xf numFmtId="0" fontId="5" fillId="4" borderId="9" xfId="0" applyFont="1" applyFill="1" applyBorder="1" applyAlignment="1">
      <alignment horizontal="left" vertical="center" wrapText="1"/>
    </xf>
    <xf numFmtId="0" fontId="5" fillId="4" borderId="10" xfId="0" applyFont="1" applyFill="1" applyBorder="1" applyAlignment="1">
      <alignment horizontal="left" vertical="center" wrapText="1"/>
    </xf>
    <xf numFmtId="3" fontId="8" fillId="8" borderId="5" xfId="3" applyNumberFormat="1" applyFont="1" applyFill="1" applyBorder="1" applyAlignment="1">
      <alignment horizontal="center" vertical="center"/>
    </xf>
    <xf numFmtId="0" fontId="5" fillId="4" borderId="3" xfId="0" applyFont="1" applyFill="1" applyBorder="1" applyAlignment="1">
      <alignment horizontal="center" vertical="center" wrapText="1"/>
    </xf>
    <xf numFmtId="0" fontId="9" fillId="2" borderId="0" xfId="0" applyFont="1" applyFill="1" applyAlignment="1">
      <alignment vertical="center"/>
    </xf>
    <xf numFmtId="0" fontId="8" fillId="0" borderId="0" xfId="0" applyFont="1" applyAlignment="1">
      <alignment vertical="center"/>
    </xf>
    <xf numFmtId="0" fontId="5" fillId="4" borderId="11" xfId="0" applyFont="1" applyFill="1" applyBorder="1" applyAlignment="1">
      <alignment horizontal="left" vertical="center" wrapText="1"/>
    </xf>
    <xf numFmtId="0" fontId="5" fillId="11" borderId="3" xfId="0" applyFont="1" applyFill="1" applyBorder="1" applyAlignment="1">
      <alignment horizontal="center" vertical="center" wrapText="1"/>
    </xf>
    <xf numFmtId="3" fontId="8" fillId="7" borderId="3" xfId="3" applyNumberFormat="1" applyFont="1" applyFill="1" applyBorder="1" applyAlignment="1">
      <alignment horizontal="left" vertical="center"/>
    </xf>
    <xf numFmtId="0" fontId="3" fillId="3" borderId="1" xfId="0" applyFont="1" applyFill="1" applyBorder="1" applyAlignment="1">
      <alignment horizontal="left" vertical="center" wrapText="1"/>
    </xf>
    <xf numFmtId="164" fontId="3" fillId="3" borderId="7" xfId="0" applyNumberFormat="1" applyFont="1" applyFill="1" applyBorder="1" applyAlignment="1">
      <alignment horizontal="left" vertical="center" wrapText="1"/>
    </xf>
    <xf numFmtId="164" fontId="3" fillId="3" borderId="2" xfId="0" applyNumberFormat="1" applyFont="1" applyFill="1" applyBorder="1" applyAlignment="1">
      <alignment horizontal="left" vertical="center" wrapText="1"/>
    </xf>
    <xf numFmtId="165" fontId="3" fillId="3" borderId="3" xfId="0" applyNumberFormat="1" applyFont="1" applyFill="1" applyBorder="1" applyAlignment="1">
      <alignment horizontal="center" vertical="center" wrapText="1"/>
    </xf>
    <xf numFmtId="0" fontId="8" fillId="7" borderId="3" xfId="3" applyFont="1" applyFill="1" applyBorder="1" applyAlignment="1">
      <alignment horizontal="left" vertical="center"/>
    </xf>
    <xf numFmtId="0" fontId="4" fillId="4" borderId="3" xfId="3" applyFont="1" applyFill="1" applyBorder="1" applyAlignment="1">
      <alignment horizontal="left" vertical="center" wrapText="1"/>
    </xf>
    <xf numFmtId="165" fontId="4" fillId="5" borderId="3" xfId="3" applyNumberFormat="1" applyFont="1" applyFill="1" applyBorder="1" applyAlignment="1">
      <alignment horizontal="right" vertical="center"/>
    </xf>
    <xf numFmtId="3" fontId="4" fillId="4" borderId="3" xfId="3" applyNumberFormat="1" applyFont="1" applyFill="1" applyBorder="1" applyAlignment="1">
      <alignment horizontal="center" vertical="center" wrapText="1"/>
    </xf>
    <xf numFmtId="3" fontId="4" fillId="4" borderId="3" xfId="3" applyNumberFormat="1" applyFont="1" applyFill="1" applyBorder="1" applyAlignment="1">
      <alignment horizontal="left" vertical="center" wrapText="1"/>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center" vertical="center"/>
    </xf>
    <xf numFmtId="0" fontId="10" fillId="2" borderId="0" xfId="0" applyFont="1" applyFill="1" applyAlignment="1">
      <alignment horizontal="left" vertical="center" wrapText="1"/>
    </xf>
    <xf numFmtId="0" fontId="10" fillId="2" borderId="0" xfId="0" applyFont="1" applyFill="1" applyAlignment="1">
      <alignment horizontal="left" vertical="center"/>
    </xf>
    <xf numFmtId="0" fontId="2" fillId="6" borderId="0" xfId="3" applyFont="1" applyFill="1" applyAlignment="1">
      <alignment horizontal="left" vertical="center" wrapText="1"/>
    </xf>
    <xf numFmtId="165" fontId="2" fillId="6" borderId="0" xfId="3" applyNumberFormat="1" applyFont="1" applyFill="1" applyAlignment="1">
      <alignment horizontal="left" vertical="center" wrapText="1"/>
    </xf>
    <xf numFmtId="165" fontId="2" fillId="6" borderId="0" xfId="3" applyNumberFormat="1" applyFont="1" applyFill="1" applyAlignment="1">
      <alignment horizontal="center" vertical="center" wrapText="1"/>
    </xf>
    <xf numFmtId="164" fontId="3" fillId="3" borderId="1" xfId="0" applyNumberFormat="1" applyFont="1" applyFill="1" applyBorder="1" applyAlignment="1">
      <alignment vertical="center" wrapText="1"/>
    </xf>
    <xf numFmtId="0" fontId="5" fillId="4" borderId="3" xfId="0" applyFont="1" applyFill="1" applyBorder="1" applyAlignment="1">
      <alignment vertical="center"/>
    </xf>
    <xf numFmtId="0" fontId="5" fillId="11" borderId="3" xfId="0" applyFont="1" applyFill="1" applyBorder="1" applyAlignment="1">
      <alignment vertical="center"/>
    </xf>
    <xf numFmtId="165" fontId="4" fillId="4" borderId="3" xfId="3" applyNumberFormat="1" applyFont="1" applyFill="1" applyBorder="1" applyAlignment="1">
      <alignment horizontal="right" vertical="center"/>
    </xf>
    <xf numFmtId="0" fontId="4" fillId="5" borderId="3" xfId="3" applyFont="1" applyFill="1" applyBorder="1" applyAlignment="1">
      <alignment horizontal="left" vertical="center"/>
    </xf>
    <xf numFmtId="0" fontId="4" fillId="5" borderId="3" xfId="3" applyFont="1" applyFill="1" applyBorder="1" applyAlignment="1">
      <alignment horizontal="center" vertical="center"/>
    </xf>
    <xf numFmtId="0" fontId="4" fillId="2" borderId="0" xfId="0" applyFont="1" applyFill="1" applyAlignment="1">
      <alignment vertical="center"/>
    </xf>
    <xf numFmtId="0" fontId="4" fillId="2" borderId="0" xfId="0" applyFont="1" applyFill="1" applyAlignment="1">
      <alignment vertical="center" wrapText="1"/>
    </xf>
    <xf numFmtId="0" fontId="4" fillId="2" borderId="0" xfId="0" applyFont="1" applyFill="1" applyAlignment="1">
      <alignment horizontal="left" vertical="center" wrapText="1"/>
    </xf>
    <xf numFmtId="165" fontId="4" fillId="6" borderId="0" xfId="3" applyNumberFormat="1" applyFont="1" applyFill="1" applyAlignment="1">
      <alignment horizontal="left" vertical="center" wrapText="1"/>
    </xf>
    <xf numFmtId="3" fontId="8" fillId="7" borderId="3" xfId="3" applyNumberFormat="1" applyFont="1" applyFill="1" applyBorder="1" applyAlignment="1">
      <alignment horizontal="left" vertical="center" wrapText="1"/>
    </xf>
    <xf numFmtId="3" fontId="8" fillId="7" borderId="3" xfId="3" applyNumberFormat="1" applyFont="1" applyFill="1" applyBorder="1" applyAlignment="1">
      <alignment vertical="center"/>
    </xf>
    <xf numFmtId="3" fontId="4" fillId="11" borderId="3" xfId="3" applyNumberFormat="1" applyFont="1" applyFill="1" applyBorder="1" applyAlignment="1">
      <alignment horizontal="center" vertical="center" wrapText="1"/>
    </xf>
    <xf numFmtId="3" fontId="8" fillId="7" borderId="3" xfId="3" applyNumberFormat="1" applyFont="1" applyFill="1" applyBorder="1" applyAlignment="1">
      <alignment vertical="center" wrapText="1"/>
    </xf>
    <xf numFmtId="3" fontId="8" fillId="7" borderId="3" xfId="3" applyNumberFormat="1" applyFont="1" applyFill="1" applyBorder="1" applyAlignment="1">
      <alignment horizontal="center" vertical="center"/>
    </xf>
    <xf numFmtId="0" fontId="12" fillId="2" borderId="0" xfId="0" applyFont="1" applyFill="1" applyAlignment="1">
      <alignment vertical="center"/>
    </xf>
    <xf numFmtId="0" fontId="13" fillId="0" borderId="0" xfId="0" applyFont="1" applyAlignment="1">
      <alignment vertical="center"/>
    </xf>
    <xf numFmtId="164" fontId="3" fillId="3" borderId="3" xfId="0" applyNumberFormat="1" applyFont="1" applyFill="1" applyBorder="1" applyAlignment="1">
      <alignment vertical="center" wrapText="1"/>
    </xf>
    <xf numFmtId="0" fontId="5" fillId="4" borderId="3" xfId="0" applyFont="1" applyFill="1" applyBorder="1" applyAlignment="1">
      <alignment vertical="center" wrapText="1"/>
    </xf>
    <xf numFmtId="165" fontId="15" fillId="3" borderId="3" xfId="3" applyNumberFormat="1" applyFont="1" applyFill="1" applyBorder="1" applyAlignment="1">
      <alignment horizontal="right" vertical="center"/>
    </xf>
    <xf numFmtId="164" fontId="14" fillId="3" borderId="1" xfId="0" applyNumberFormat="1" applyFont="1" applyFill="1" applyBorder="1" applyAlignment="1">
      <alignment horizontal="left" vertical="center" wrapText="1"/>
    </xf>
    <xf numFmtId="0" fontId="4" fillId="2" borderId="0" xfId="0" applyFont="1" applyFill="1" applyAlignment="1">
      <alignment horizontal="right" vertical="center"/>
    </xf>
    <xf numFmtId="9" fontId="4" fillId="2" borderId="0" xfId="0" applyNumberFormat="1" applyFont="1" applyFill="1" applyAlignment="1">
      <alignment vertical="center"/>
    </xf>
    <xf numFmtId="0" fontId="2" fillId="2" borderId="0" xfId="0" applyFont="1" applyFill="1"/>
    <xf numFmtId="0" fontId="2" fillId="0" borderId="0" xfId="0" applyFont="1"/>
    <xf numFmtId="14" fontId="4" fillId="12" borderId="3" xfId="3" applyNumberFormat="1" applyFont="1" applyFill="1" applyBorder="1"/>
    <xf numFmtId="49" fontId="4" fillId="5" borderId="3" xfId="3" applyNumberFormat="1" applyFont="1" applyFill="1" applyBorder="1" applyAlignment="1">
      <alignment horizontal="right"/>
    </xf>
    <xf numFmtId="3" fontId="5" fillId="0" borderId="0" xfId="0" applyNumberFormat="1" applyFont="1" applyAlignment="1">
      <alignment vertical="center"/>
    </xf>
    <xf numFmtId="0" fontId="5" fillId="0" borderId="0" xfId="0" applyFont="1" applyAlignment="1">
      <alignment vertical="center"/>
    </xf>
    <xf numFmtId="0" fontId="4" fillId="5" borderId="9" xfId="3" applyFont="1" applyFill="1" applyBorder="1" applyAlignment="1" applyProtection="1">
      <alignment horizontal="left" vertical="center"/>
      <protection locked="0"/>
    </xf>
    <xf numFmtId="0" fontId="17" fillId="0" borderId="0" xfId="0" applyFont="1" applyAlignment="1">
      <alignment vertical="center"/>
    </xf>
    <xf numFmtId="165" fontId="18" fillId="0" borderId="0" xfId="0" applyNumberFormat="1" applyFont="1"/>
    <xf numFmtId="0" fontId="19" fillId="0" borderId="0" xfId="0" applyFont="1" applyAlignment="1">
      <alignment vertical="center"/>
    </xf>
    <xf numFmtId="0" fontId="18" fillId="0" borderId="0" xfId="0" applyFont="1"/>
    <xf numFmtId="0" fontId="18" fillId="0" borderId="0" xfId="0" quotePrefix="1" applyFont="1" applyAlignment="1">
      <alignment wrapText="1"/>
    </xf>
    <xf numFmtId="0" fontId="10" fillId="6" borderId="0" xfId="3" applyFont="1" applyFill="1" applyAlignment="1">
      <alignment horizontal="left" vertical="center" wrapText="1"/>
    </xf>
    <xf numFmtId="0" fontId="5" fillId="4" borderId="12" xfId="0" applyFont="1" applyFill="1" applyBorder="1" applyAlignment="1">
      <alignment horizontal="left" vertical="center" wrapText="1"/>
    </xf>
    <xf numFmtId="3" fontId="8" fillId="7" borderId="0" xfId="3" applyNumberFormat="1" applyFont="1" applyFill="1" applyAlignment="1">
      <alignment horizontal="center" vertical="center" wrapText="1"/>
    </xf>
    <xf numFmtId="0" fontId="5" fillId="4" borderId="13" xfId="0" applyFont="1" applyFill="1" applyBorder="1" applyAlignment="1">
      <alignment horizontal="left" vertical="center" wrapText="1"/>
    </xf>
    <xf numFmtId="0" fontId="8" fillId="7" borderId="16" xfId="3" applyFont="1" applyFill="1" applyBorder="1" applyAlignment="1">
      <alignment vertical="center"/>
    </xf>
    <xf numFmtId="0" fontId="4" fillId="5" borderId="11" xfId="3" applyFont="1" applyFill="1" applyBorder="1" applyAlignment="1" applyProtection="1">
      <alignment horizontal="left" vertical="center"/>
      <protection locked="0"/>
    </xf>
    <xf numFmtId="0" fontId="8" fillId="7" borderId="16" xfId="3" applyFont="1" applyFill="1" applyBorder="1" applyAlignment="1">
      <alignment horizontal="left" vertical="center" wrapText="1"/>
    </xf>
    <xf numFmtId="165" fontId="4" fillId="5" borderId="0" xfId="3" applyNumberFormat="1" applyFont="1" applyFill="1" applyAlignment="1" applyProtection="1">
      <alignment horizontal="right" vertical="center"/>
      <protection locked="0"/>
    </xf>
    <xf numFmtId="0" fontId="4" fillId="4" borderId="17" xfId="1" applyNumberFormat="1" applyFont="1" applyFill="1" applyBorder="1" applyAlignment="1" applyProtection="1">
      <alignment horizontal="left" vertical="center" wrapText="1"/>
    </xf>
    <xf numFmtId="166" fontId="8" fillId="0" borderId="0" xfId="0" applyNumberFormat="1" applyFont="1" applyAlignment="1">
      <alignment vertical="center"/>
    </xf>
    <xf numFmtId="0" fontId="5" fillId="4" borderId="4" xfId="0" applyFont="1" applyFill="1" applyBorder="1" applyAlignment="1">
      <alignment horizontal="center" vertical="center" wrapText="1"/>
    </xf>
    <xf numFmtId="165" fontId="4" fillId="5" borderId="18" xfId="3" applyNumberFormat="1" applyFont="1" applyFill="1" applyBorder="1" applyAlignment="1" applyProtection="1">
      <alignment horizontal="center" vertical="center"/>
      <protection locked="0"/>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166" fontId="5" fillId="4" borderId="4" xfId="1" applyNumberFormat="1" applyFont="1" applyFill="1" applyBorder="1" applyAlignment="1" applyProtection="1">
      <alignment horizontal="center" vertical="center" wrapText="1"/>
    </xf>
    <xf numFmtId="0" fontId="2" fillId="14" borderId="0" xfId="0" applyFont="1" applyFill="1" applyAlignment="1">
      <alignment vertical="center"/>
    </xf>
    <xf numFmtId="164" fontId="20" fillId="15" borderId="19" xfId="0" applyNumberFormat="1" applyFont="1" applyFill="1" applyBorder="1" applyAlignment="1">
      <alignment horizontal="left" vertical="center" wrapText="1"/>
    </xf>
    <xf numFmtId="164" fontId="20" fillId="15" borderId="20" xfId="0" applyNumberFormat="1" applyFont="1" applyFill="1" applyBorder="1" applyAlignment="1">
      <alignment horizontal="left" vertical="center" wrapText="1"/>
    </xf>
    <xf numFmtId="165" fontId="20" fillId="15" borderId="20" xfId="0" applyNumberFormat="1" applyFont="1" applyFill="1" applyBorder="1" applyAlignment="1">
      <alignment horizontal="center" vertical="center" wrapText="1"/>
    </xf>
    <xf numFmtId="0" fontId="21" fillId="0" borderId="0" xfId="0" applyFont="1" applyAlignment="1">
      <alignment vertical="center"/>
    </xf>
    <xf numFmtId="0" fontId="22" fillId="0" borderId="0" xfId="0" applyFont="1"/>
    <xf numFmtId="3" fontId="4" fillId="16" borderId="21" xfId="3" applyNumberFormat="1" applyFont="1" applyFill="1" applyBorder="1" applyAlignment="1">
      <alignment horizontal="left" vertical="center" wrapText="1"/>
    </xf>
    <xf numFmtId="0" fontId="23" fillId="16" borderId="20" xfId="0" applyFont="1" applyFill="1" applyBorder="1" applyAlignment="1">
      <alignment horizontal="center" vertical="center" wrapText="1"/>
    </xf>
    <xf numFmtId="166" fontId="4" fillId="16" borderId="20" xfId="1" applyNumberFormat="1" applyFont="1" applyFill="1" applyBorder="1" applyAlignment="1">
      <alignment horizontal="center" vertical="center" wrapText="1"/>
    </xf>
    <xf numFmtId="3" fontId="5" fillId="4" borderId="3" xfId="0" applyNumberFormat="1" applyFont="1" applyFill="1" applyBorder="1" applyAlignment="1">
      <alignment vertical="center"/>
    </xf>
    <xf numFmtId="168" fontId="4" fillId="5" borderId="0" xfId="3" applyNumberFormat="1" applyFont="1" applyFill="1" applyAlignment="1" applyProtection="1">
      <alignment horizontal="right" vertical="center"/>
      <protection locked="0"/>
    </xf>
    <xf numFmtId="0" fontId="5" fillId="4" borderId="0" xfId="0" applyFont="1" applyFill="1" applyAlignment="1">
      <alignment horizontal="center" vertical="center" wrapText="1"/>
    </xf>
    <xf numFmtId="164" fontId="3" fillId="3" borderId="1" xfId="0" applyNumberFormat="1"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5" fontId="4" fillId="6" borderId="0" xfId="3" applyNumberFormat="1" applyFont="1" applyFill="1" applyAlignment="1">
      <alignment vertical="center" wrapText="1"/>
    </xf>
    <xf numFmtId="0" fontId="7" fillId="3" borderId="6" xfId="0" applyFont="1" applyFill="1" applyBorder="1" applyAlignment="1">
      <alignment horizontal="center" vertical="center" wrapText="1"/>
    </xf>
    <xf numFmtId="0" fontId="7" fillId="3" borderId="0" xfId="0" applyFont="1" applyFill="1" applyAlignment="1">
      <alignment horizontal="center" vertical="center" wrapText="1"/>
    </xf>
    <xf numFmtId="0" fontId="10" fillId="2" borderId="0" xfId="0" applyFont="1" applyFill="1" applyAlignment="1">
      <alignment horizontal="left" vertical="center" wrapText="1"/>
    </xf>
    <xf numFmtId="0" fontId="10" fillId="6" borderId="0" xfId="3" applyFont="1" applyFill="1" applyAlignment="1">
      <alignment horizontal="left" vertical="center" wrapText="1"/>
    </xf>
    <xf numFmtId="165" fontId="4" fillId="6" borderId="0" xfId="3" applyNumberFormat="1" applyFont="1" applyFill="1" applyAlignment="1">
      <alignment horizontal="left" vertical="center" wrapText="1"/>
    </xf>
    <xf numFmtId="164" fontId="3" fillId="3" borderId="7" xfId="0" applyNumberFormat="1" applyFont="1" applyFill="1" applyBorder="1" applyAlignment="1">
      <alignment horizontal="center" vertical="center" wrapText="1"/>
    </xf>
    <xf numFmtId="3" fontId="4" fillId="4" borderId="3" xfId="3" applyNumberFormat="1" applyFont="1" applyFill="1" applyBorder="1" applyAlignment="1">
      <alignment horizontal="left" vertical="center" wrapText="1"/>
    </xf>
    <xf numFmtId="164" fontId="3" fillId="3" borderId="3" xfId="0" applyNumberFormat="1" applyFont="1" applyFill="1" applyBorder="1" applyAlignment="1">
      <alignment horizontal="left" vertical="center" wrapText="1"/>
    </xf>
    <xf numFmtId="3" fontId="4" fillId="11" borderId="4" xfId="3" applyNumberFormat="1" applyFont="1" applyFill="1" applyBorder="1" applyAlignment="1">
      <alignment horizontal="center" vertical="center" wrapText="1"/>
    </xf>
    <xf numFmtId="3" fontId="4" fillId="11" borderId="15" xfId="3" applyNumberFormat="1" applyFont="1" applyFill="1" applyBorder="1" applyAlignment="1">
      <alignment horizontal="center" vertical="center" wrapText="1"/>
    </xf>
    <xf numFmtId="165" fontId="4" fillId="5" borderId="4" xfId="3" applyNumberFormat="1" applyFont="1" applyFill="1" applyBorder="1" applyAlignment="1" applyProtection="1">
      <alignment horizontal="center" vertical="center"/>
      <protection locked="0"/>
    </xf>
    <xf numFmtId="165" fontId="4" fillId="5" borderId="15" xfId="3" applyNumberFormat="1" applyFont="1" applyFill="1" applyBorder="1" applyAlignment="1" applyProtection="1">
      <alignment horizontal="center" vertical="center"/>
      <protection locked="0"/>
    </xf>
    <xf numFmtId="3" fontId="4" fillId="4" borderId="4" xfId="3" applyNumberFormat="1" applyFont="1" applyFill="1" applyBorder="1" applyAlignment="1">
      <alignment horizontal="center" vertical="center" wrapText="1"/>
    </xf>
    <xf numFmtId="3" fontId="4" fillId="4" borderId="15" xfId="3" applyNumberFormat="1" applyFont="1" applyFill="1" applyBorder="1" applyAlignment="1">
      <alignment horizontal="center" vertical="center" wrapText="1"/>
    </xf>
    <xf numFmtId="165" fontId="4" fillId="4" borderId="4" xfId="3" applyNumberFormat="1" applyFont="1" applyFill="1" applyBorder="1" applyAlignment="1">
      <alignment horizontal="center" vertical="center"/>
    </xf>
    <xf numFmtId="165" fontId="4" fillId="4" borderId="15" xfId="3" applyNumberFormat="1" applyFont="1" applyFill="1" applyBorder="1" applyAlignment="1">
      <alignment horizontal="center" vertical="center"/>
    </xf>
    <xf numFmtId="0" fontId="4" fillId="2" borderId="0" xfId="0" applyFont="1" applyFill="1" applyAlignment="1">
      <alignment horizontal="left" vertical="center" wrapText="1"/>
    </xf>
    <xf numFmtId="164" fontId="7" fillId="3" borderId="1" xfId="0" applyNumberFormat="1" applyFont="1" applyFill="1" applyBorder="1" applyAlignment="1">
      <alignment horizontal="left" vertical="center" wrapText="1"/>
    </xf>
    <xf numFmtId="164" fontId="7" fillId="3" borderId="7" xfId="0" applyNumberFormat="1" applyFont="1" applyFill="1" applyBorder="1" applyAlignment="1">
      <alignment horizontal="left" vertical="center" wrapText="1"/>
    </xf>
    <xf numFmtId="164" fontId="7" fillId="3" borderId="2" xfId="0" applyNumberFormat="1" applyFont="1" applyFill="1" applyBorder="1" applyAlignment="1">
      <alignment horizontal="left" vertical="center" wrapText="1"/>
    </xf>
    <xf numFmtId="3" fontId="8" fillId="7" borderId="3" xfId="3" applyNumberFormat="1" applyFont="1" applyFill="1" applyBorder="1" applyAlignment="1">
      <alignment horizontal="left" vertical="center"/>
    </xf>
    <xf numFmtId="3" fontId="4" fillId="4" borderId="1" xfId="3" applyNumberFormat="1" applyFont="1" applyFill="1" applyBorder="1" applyAlignment="1">
      <alignment horizontal="left" vertical="center" wrapText="1"/>
    </xf>
    <xf numFmtId="3" fontId="4" fillId="4" borderId="7" xfId="3" applyNumberFormat="1" applyFont="1" applyFill="1" applyBorder="1" applyAlignment="1">
      <alignment horizontal="left" vertical="center" wrapText="1"/>
    </xf>
    <xf numFmtId="3" fontId="4" fillId="4" borderId="2" xfId="3" applyNumberFormat="1" applyFont="1" applyFill="1" applyBorder="1" applyAlignment="1">
      <alignment horizontal="left" vertical="center" wrapText="1"/>
    </xf>
    <xf numFmtId="164" fontId="3" fillId="3" borderId="1" xfId="0" applyNumberFormat="1" applyFont="1" applyFill="1" applyBorder="1" applyAlignment="1">
      <alignment horizontal="left" vertical="center" wrapText="1"/>
    </xf>
    <xf numFmtId="164" fontId="3" fillId="3" borderId="7" xfId="0" applyNumberFormat="1" applyFont="1" applyFill="1" applyBorder="1" applyAlignment="1">
      <alignment horizontal="left" vertical="center" wrapText="1"/>
    </xf>
    <xf numFmtId="164" fontId="3" fillId="3" borderId="2" xfId="0" applyNumberFormat="1" applyFont="1" applyFill="1" applyBorder="1" applyAlignment="1">
      <alignment horizontal="left" vertical="center" wrapText="1"/>
    </xf>
    <xf numFmtId="164" fontId="7" fillId="3" borderId="3" xfId="0" applyNumberFormat="1" applyFont="1" applyFill="1" applyBorder="1" applyAlignment="1">
      <alignment horizontal="left" vertical="center" wrapText="1"/>
    </xf>
  </cellXfs>
  <cellStyles count="4">
    <cellStyle name="Procent" xfId="2" builtinId="5"/>
    <cellStyle name="Standaard" xfId="0" builtinId="0"/>
    <cellStyle name="Standaard 4" xfId="3" xr:uid="{EF3A5241-A703-4B77-9FC3-64F353787834}"/>
    <cellStyle name="Valuta" xfId="1" builtinId="4"/>
  </cellStyles>
  <dxfs count="0"/>
  <tableStyles count="0" defaultTableStyle="TableStyleMedium2" defaultPivotStyle="PivotStyleLight16"/>
  <colors>
    <mruColors>
      <color rgb="FFD0EBEC"/>
      <color rgb="FFE7F5F5"/>
      <color rgb="FF5EC4FF"/>
      <color rgb="FFE7CBE5"/>
      <color rgb="FFCE97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BEC94-43D6-4105-A09E-9FD0DECB8CC3}">
  <dimension ref="A1:J25"/>
  <sheetViews>
    <sheetView zoomScale="130" zoomScaleNormal="130" workbookViewId="0">
      <selection activeCell="E14" sqref="E14"/>
    </sheetView>
  </sheetViews>
  <sheetFormatPr defaultColWidth="11.42578125" defaultRowHeight="13.9"/>
  <cols>
    <col min="1" max="1" width="1.42578125" style="91" customWidth="1"/>
    <col min="2" max="2" width="37.42578125" style="79" customWidth="1"/>
    <col min="3" max="3" width="18.140625" style="79" customWidth="1"/>
    <col min="4" max="4" width="22.5703125" style="91" customWidth="1"/>
    <col min="5" max="5" width="1.7109375" style="79" customWidth="1"/>
    <col min="6" max="6" width="18.85546875" style="42" customWidth="1"/>
    <col min="7" max="7" width="13.5703125" style="42" customWidth="1"/>
    <col min="8" max="8" width="15.28515625" style="42" customWidth="1"/>
    <col min="9" max="9" width="10.28515625" style="42" customWidth="1"/>
    <col min="10" max="16384" width="11.42578125" style="79"/>
  </cols>
  <sheetData>
    <row r="1" spans="1:10">
      <c r="A1" s="78"/>
      <c r="B1" s="5"/>
      <c r="C1" s="5"/>
      <c r="D1" s="5"/>
      <c r="E1" s="5"/>
    </row>
    <row r="2" spans="1:10">
      <c r="A2" s="5"/>
      <c r="B2" s="125" t="s">
        <v>0</v>
      </c>
      <c r="C2" s="126"/>
      <c r="D2" s="80" t="s">
        <v>1</v>
      </c>
      <c r="E2" s="5"/>
    </row>
    <row r="3" spans="1:10">
      <c r="A3" s="5"/>
      <c r="B3" s="5"/>
      <c r="C3" s="5"/>
      <c r="D3" s="5"/>
      <c r="E3" s="5"/>
    </row>
    <row r="4" spans="1:10">
      <c r="A4" s="5"/>
      <c r="B4" s="63" t="s">
        <v>2</v>
      </c>
      <c r="C4" s="80" t="s">
        <v>3</v>
      </c>
      <c r="D4" s="80" t="s">
        <v>3</v>
      </c>
      <c r="E4" s="5"/>
    </row>
    <row r="5" spans="1:10">
      <c r="A5" s="5"/>
      <c r="B5" s="81" t="s">
        <v>4</v>
      </c>
      <c r="C5" s="66">
        <f>'P1 PMS en PA'!F65+'P2 &amp; P3 PMS en PA'!F56</f>
        <v>0</v>
      </c>
      <c r="D5" s="66">
        <f>'P1 PMS en PA'!G65+'P2 &amp; P3 PMS en PA'!G56</f>
        <v>0</v>
      </c>
      <c r="E5" s="5"/>
    </row>
    <row r="6" spans="1:10">
      <c r="A6" s="5"/>
      <c r="B6" s="81" t="s">
        <v>5</v>
      </c>
      <c r="C6" s="66">
        <f>'reserve en diversen'!F38</f>
        <v>0</v>
      </c>
      <c r="D6" s="66">
        <f>'reserve en diversen'!G38</f>
        <v>0</v>
      </c>
      <c r="E6" s="5"/>
    </row>
    <row r="7" spans="1:10">
      <c r="A7" s="5"/>
      <c r="B7" s="63" t="s">
        <v>6</v>
      </c>
      <c r="C7" s="82">
        <f>SUM(C5:C6)</f>
        <v>0</v>
      </c>
      <c r="D7" s="82">
        <f>SUM(D5:D6)</f>
        <v>0</v>
      </c>
      <c r="E7" s="5"/>
    </row>
    <row r="8" spans="1:10">
      <c r="A8" s="5"/>
      <c r="B8" s="5"/>
      <c r="C8" s="5"/>
      <c r="D8" s="5"/>
      <c r="E8" s="5"/>
    </row>
    <row r="9" spans="1:10">
      <c r="A9" s="5"/>
      <c r="B9" s="63" t="s">
        <v>7</v>
      </c>
      <c r="C9" s="80" t="s">
        <v>3</v>
      </c>
      <c r="D9" s="80" t="s">
        <v>3</v>
      </c>
      <c r="E9" s="5"/>
    </row>
    <row r="10" spans="1:10" customFormat="1" ht="14.45">
      <c r="A10" s="5"/>
      <c r="B10" s="81" t="s">
        <v>8</v>
      </c>
      <c r="C10" s="66">
        <f>SUM('terugkerende kosten'!G10:G18)/10</f>
        <v>0</v>
      </c>
      <c r="D10" s="66">
        <f>SUM('terugkerende kosten'!H10:H18)/10</f>
        <v>0</v>
      </c>
      <c r="E10" s="5"/>
      <c r="F10" s="42"/>
      <c r="G10" s="42"/>
      <c r="H10" s="42"/>
      <c r="I10" s="42"/>
      <c r="J10" s="79"/>
    </row>
    <row r="11" spans="1:10" customFormat="1" ht="14.45">
      <c r="A11" s="5"/>
      <c r="B11" s="81" t="s">
        <v>9</v>
      </c>
      <c r="C11" s="66">
        <f>C10+'terugkerende kosten'!G8/'terugkerende kosten'!E8</f>
        <v>0</v>
      </c>
      <c r="D11" s="66" t="e">
        <f>D10+'terugkerende kosten'!H8/'terugkerende kosten'!F8</f>
        <v>#DIV/0!</v>
      </c>
      <c r="E11" s="5"/>
      <c r="F11" s="42"/>
      <c r="G11" s="42"/>
      <c r="H11" s="42"/>
      <c r="I11" s="42"/>
      <c r="J11" s="79"/>
    </row>
    <row r="12" spans="1:10">
      <c r="A12" s="5"/>
      <c r="B12" s="63" t="s">
        <v>10</v>
      </c>
      <c r="C12" s="82">
        <f>C10+C11*'terugkerende kosten'!E8</f>
        <v>0</v>
      </c>
      <c r="D12" s="82" t="e">
        <f>D10+D11*'terugkerende kosten'!F8</f>
        <v>#DIV/0!</v>
      </c>
      <c r="E12" s="5"/>
    </row>
    <row r="13" spans="1:10" customFormat="1" ht="14.45">
      <c r="A13" s="5"/>
      <c r="B13" s="5"/>
      <c r="C13" s="5"/>
      <c r="D13" s="5"/>
      <c r="E13" s="5"/>
      <c r="F13" s="42"/>
      <c r="G13" s="42"/>
      <c r="H13" s="42"/>
      <c r="I13" s="42"/>
      <c r="J13" s="79"/>
    </row>
    <row r="14" spans="1:10">
      <c r="A14" s="5"/>
      <c r="B14" s="83" t="s">
        <v>11</v>
      </c>
      <c r="C14" s="82">
        <f>C7+C12</f>
        <v>0</v>
      </c>
      <c r="D14" s="82" t="e">
        <f>D7+D12</f>
        <v>#DIV/0!</v>
      </c>
      <c r="E14" s="5"/>
      <c r="F14" s="107"/>
      <c r="G14" s="107"/>
      <c r="H14" s="107"/>
    </row>
    <row r="15" spans="1:10">
      <c r="A15" s="5"/>
      <c r="B15" s="84"/>
      <c r="C15" s="85"/>
      <c r="D15" s="5"/>
      <c r="E15" s="5"/>
      <c r="F15" s="107"/>
    </row>
    <row r="16" spans="1:10" ht="25.5" customHeight="1">
      <c r="A16" s="5"/>
      <c r="B16" s="128" t="s">
        <v>12</v>
      </c>
      <c r="C16" s="129"/>
      <c r="D16" s="129"/>
      <c r="E16" s="5"/>
      <c r="F16" s="107"/>
    </row>
    <row r="17" spans="1:10">
      <c r="A17" s="5"/>
      <c r="B17" s="5"/>
      <c r="C17" s="5"/>
      <c r="D17" s="5"/>
      <c r="E17" s="5"/>
    </row>
    <row r="18" spans="1:10" s="87" customFormat="1" hidden="1">
      <c r="A18" s="86"/>
      <c r="B18" s="80" t="s">
        <v>13</v>
      </c>
      <c r="C18" s="80"/>
      <c r="D18" s="5"/>
      <c r="E18" s="79"/>
      <c r="F18" s="42"/>
      <c r="G18" s="42"/>
      <c r="H18" s="42"/>
      <c r="I18" s="42"/>
      <c r="J18" s="79"/>
    </row>
    <row r="19" spans="1:10" s="87" customFormat="1" hidden="1">
      <c r="A19" s="86"/>
      <c r="B19" s="18" t="s">
        <v>14</v>
      </c>
      <c r="C19" s="88"/>
      <c r="D19" s="5"/>
      <c r="E19" s="79"/>
      <c r="F19" s="42"/>
      <c r="G19" s="42"/>
      <c r="H19" s="42"/>
      <c r="I19" s="42"/>
      <c r="J19" s="79"/>
    </row>
    <row r="20" spans="1:10" s="87" customFormat="1" hidden="1">
      <c r="A20" s="86"/>
      <c r="B20" s="19" t="s">
        <v>15</v>
      </c>
      <c r="C20" s="89"/>
      <c r="D20" s="5"/>
      <c r="E20" s="79"/>
      <c r="F20" s="42"/>
      <c r="G20" s="42"/>
      <c r="H20" s="42"/>
      <c r="I20" s="42"/>
      <c r="J20" s="79"/>
    </row>
    <row r="21" spans="1:10" hidden="1">
      <c r="A21" s="5"/>
      <c r="B21" s="5"/>
      <c r="C21" s="5"/>
      <c r="D21" s="5"/>
    </row>
    <row r="22" spans="1:10" hidden="1">
      <c r="A22" s="5"/>
      <c r="B22" s="69" t="s">
        <v>16</v>
      </c>
      <c r="C22" s="5"/>
      <c r="D22" s="5"/>
    </row>
    <row r="23" spans="1:10" ht="39.6" hidden="1">
      <c r="A23" s="5"/>
      <c r="B23" s="127" t="s">
        <v>17</v>
      </c>
      <c r="C23" s="127"/>
      <c r="D23" s="6" t="s">
        <v>18</v>
      </c>
    </row>
    <row r="24" spans="1:10" ht="39.6" hidden="1">
      <c r="A24" s="5"/>
      <c r="B24" s="127" t="s">
        <v>19</v>
      </c>
      <c r="C24" s="127"/>
      <c r="D24" s="6" t="s">
        <v>18</v>
      </c>
    </row>
    <row r="25" spans="1:10">
      <c r="A25" s="90"/>
      <c r="C25" s="90"/>
    </row>
  </sheetData>
  <sheetProtection algorithmName="SHA-512" hashValue="/IGx6QZQjDzUAVUwrp0MLqaeLEgcPv49k0eCqeZip+o+PFlxBDHSD7Y1gQBw2C70gIxnhQ+j4W8yOoPoWm4k/Q==" saltValue="sIT1dmt0uykNE9N0BncFQQ==" spinCount="100000" sheet="1" objects="1" scenarios="1"/>
  <mergeCells count="4">
    <mergeCell ref="B2:C2"/>
    <mergeCell ref="B23:C23"/>
    <mergeCell ref="B24:C24"/>
    <mergeCell ref="B16:D1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ED3F8-FCCD-41F8-825E-FA7370017995}">
  <sheetPr>
    <pageSetUpPr fitToPage="1"/>
  </sheetPr>
  <dimension ref="A1:K93"/>
  <sheetViews>
    <sheetView tabSelected="1" view="pageBreakPreview" zoomScaleNormal="115" zoomScaleSheetLayoutView="100" workbookViewId="0">
      <selection activeCell="C25" sqref="C25"/>
    </sheetView>
  </sheetViews>
  <sheetFormatPr defaultRowHeight="15" customHeight="1"/>
  <cols>
    <col min="1" max="1" width="2.28515625" customWidth="1"/>
    <col min="2" max="2" width="3" bestFit="1" customWidth="1"/>
    <col min="3" max="3" width="67" customWidth="1"/>
    <col min="4" max="4" width="13.85546875" bestFit="1" customWidth="1"/>
    <col min="5" max="7" width="13.85546875" customWidth="1"/>
    <col min="8" max="8" width="5.28515625" customWidth="1"/>
    <col min="9" max="9" width="3" customWidth="1"/>
    <col min="10" max="10" width="122.7109375" style="96" customWidth="1"/>
    <col min="11" max="11" width="92.28515625" bestFit="1" customWidth="1"/>
  </cols>
  <sheetData>
    <row r="1" spans="1:11" ht="14.45">
      <c r="A1" s="5"/>
      <c r="B1" s="5"/>
      <c r="C1" s="5"/>
      <c r="D1" s="5"/>
      <c r="E1" s="7"/>
      <c r="F1" s="7"/>
      <c r="G1" s="7"/>
      <c r="H1" s="7"/>
      <c r="I1" s="5"/>
      <c r="J1" s="93"/>
    </row>
    <row r="2" spans="1:11" ht="14.45">
      <c r="A2" s="5"/>
      <c r="B2" s="5"/>
      <c r="C2" s="16"/>
      <c r="D2" s="17"/>
      <c r="E2" s="17"/>
      <c r="F2" s="17"/>
      <c r="G2" s="17"/>
      <c r="H2" s="17"/>
      <c r="I2" s="5"/>
      <c r="J2" s="93"/>
    </row>
    <row r="3" spans="1:11" ht="14.45">
      <c r="A3" s="5"/>
      <c r="B3" s="5"/>
      <c r="C3" s="5"/>
      <c r="D3" s="5"/>
      <c r="E3" s="5"/>
      <c r="F3" s="5"/>
      <c r="G3" s="5"/>
      <c r="H3" s="5"/>
      <c r="I3" s="5"/>
      <c r="J3" s="93"/>
    </row>
    <row r="4" spans="1:11" ht="14.45">
      <c r="A4" s="5"/>
      <c r="B4" s="5"/>
      <c r="C4" s="13" t="s">
        <v>20</v>
      </c>
      <c r="D4" s="34" t="s">
        <v>21</v>
      </c>
      <c r="E4" s="35" t="s">
        <v>22</v>
      </c>
      <c r="F4" s="9"/>
      <c r="G4" s="100" t="s">
        <v>1</v>
      </c>
      <c r="H4" s="5"/>
      <c r="I4" s="5"/>
      <c r="J4" s="93"/>
      <c r="K4" s="96"/>
    </row>
    <row r="5" spans="1:11" ht="15.75" customHeight="1">
      <c r="A5" s="5"/>
      <c r="B5" s="64">
        <v>1</v>
      </c>
      <c r="C5" s="36" t="s">
        <v>23</v>
      </c>
      <c r="D5" s="1"/>
      <c r="E5" s="108">
        <v>1</v>
      </c>
      <c r="F5" s="112">
        <f>IFERROR(D5*E5,"")</f>
        <v>0</v>
      </c>
      <c r="G5" s="5"/>
      <c r="H5" s="5"/>
      <c r="I5" s="5"/>
      <c r="J5" s="94"/>
    </row>
    <row r="6" spans="1:11" ht="14.45">
      <c r="A6" s="5"/>
      <c r="B6" s="64">
        <f>B5+1</f>
        <v>2</v>
      </c>
      <c r="C6" s="37" t="s">
        <v>24</v>
      </c>
      <c r="D6" s="1"/>
      <c r="E6" s="110">
        <v>1</v>
      </c>
      <c r="F6" s="10">
        <f t="shared" ref="F6:F8" si="0">IFERROR(D6*E6,"")</f>
        <v>0</v>
      </c>
      <c r="G6" s="5"/>
      <c r="H6" s="5"/>
      <c r="I6" s="5"/>
      <c r="J6" s="94"/>
    </row>
    <row r="7" spans="1:11" ht="14.45">
      <c r="A7" s="5"/>
      <c r="B7" s="64">
        <f t="shared" ref="B7:B10" si="1">B6+1</f>
        <v>3</v>
      </c>
      <c r="C7" s="37" t="s">
        <v>25</v>
      </c>
      <c r="D7" s="1"/>
      <c r="E7" s="110">
        <v>1</v>
      </c>
      <c r="F7" s="10">
        <f t="shared" si="0"/>
        <v>0</v>
      </c>
      <c r="G7" s="5"/>
      <c r="H7" s="5"/>
      <c r="I7" s="5"/>
      <c r="J7" s="94"/>
    </row>
    <row r="8" spans="1:11" ht="14.45">
      <c r="A8" s="5"/>
      <c r="B8" s="64">
        <f t="shared" si="1"/>
        <v>4</v>
      </c>
      <c r="C8" s="37" t="s">
        <v>26</v>
      </c>
      <c r="D8" s="1"/>
      <c r="E8" s="111">
        <v>1</v>
      </c>
      <c r="F8" s="10">
        <f t="shared" si="0"/>
        <v>0</v>
      </c>
      <c r="G8" s="5"/>
      <c r="H8" s="5"/>
      <c r="I8" s="5"/>
      <c r="J8" s="94"/>
    </row>
    <row r="9" spans="1:11" ht="14.45">
      <c r="A9" s="5"/>
      <c r="B9" s="64">
        <f t="shared" si="1"/>
        <v>5</v>
      </c>
      <c r="C9" s="37" t="s">
        <v>27</v>
      </c>
      <c r="D9" s="109"/>
      <c r="E9" s="108">
        <v>1</v>
      </c>
      <c r="F9" s="10">
        <f>IFERROR(D9*E9,"")</f>
        <v>0</v>
      </c>
      <c r="G9" s="5"/>
      <c r="H9" s="5"/>
      <c r="I9" s="5"/>
      <c r="J9" s="94"/>
    </row>
    <row r="10" spans="1:11" thickBot="1">
      <c r="A10" s="5"/>
      <c r="B10" s="64">
        <f t="shared" si="1"/>
        <v>6</v>
      </c>
      <c r="C10" s="38" t="s">
        <v>28</v>
      </c>
      <c r="D10" s="1"/>
      <c r="E10" s="40">
        <v>1</v>
      </c>
      <c r="F10" s="10">
        <f>IFERROR(D10*E10,"")</f>
        <v>0</v>
      </c>
      <c r="G10" s="5"/>
      <c r="H10" s="5"/>
      <c r="I10" s="5"/>
      <c r="J10" s="94"/>
    </row>
    <row r="11" spans="1:11" thickTop="1">
      <c r="A11" s="5"/>
      <c r="B11" s="5"/>
      <c r="C11" s="5"/>
      <c r="D11" s="5"/>
      <c r="E11" s="5"/>
      <c r="F11" s="5"/>
      <c r="G11" s="5"/>
      <c r="H11" s="5"/>
      <c r="I11" s="5"/>
      <c r="J11" s="94"/>
    </row>
    <row r="12" spans="1:11" thickBot="1">
      <c r="A12" s="5"/>
      <c r="B12" s="5"/>
      <c r="C12" s="5"/>
      <c r="D12" s="34" t="s">
        <v>21</v>
      </c>
      <c r="E12" s="39" t="s">
        <v>29</v>
      </c>
      <c r="F12" s="5"/>
      <c r="G12" s="5"/>
      <c r="H12" s="5"/>
      <c r="I12" s="5"/>
      <c r="J12" s="93"/>
    </row>
    <row r="13" spans="1:11" ht="14.45">
      <c r="A13" s="5"/>
      <c r="B13" s="64">
        <f>B10+1</f>
        <v>7</v>
      </c>
      <c r="C13" s="36" t="s">
        <v>30</v>
      </c>
      <c r="D13" s="1"/>
      <c r="E13" s="40">
        <v>1</v>
      </c>
      <c r="F13" s="10">
        <f>IFERROR(D13*E13,"")</f>
        <v>0</v>
      </c>
      <c r="G13" s="5"/>
      <c r="H13" s="5"/>
      <c r="I13" s="5"/>
      <c r="J13" s="93"/>
    </row>
    <row r="14" spans="1:11" ht="14.45">
      <c r="A14" s="5"/>
      <c r="B14" s="64">
        <f>B13+1</f>
        <v>8</v>
      </c>
      <c r="C14" s="37" t="s">
        <v>31</v>
      </c>
      <c r="D14" s="1"/>
      <c r="E14" s="40">
        <v>1</v>
      </c>
      <c r="F14" s="10">
        <f>IFERROR(D14*E14,"")</f>
        <v>0</v>
      </c>
      <c r="G14" s="5"/>
      <c r="H14" s="5"/>
      <c r="I14" s="5"/>
      <c r="J14" s="93"/>
      <c r="K14" s="118"/>
    </row>
    <row r="15" spans="1:11" thickBot="1">
      <c r="A15" s="5"/>
      <c r="B15" s="64">
        <f>B14+1</f>
        <v>9</v>
      </c>
      <c r="C15" s="38" t="s">
        <v>32</v>
      </c>
      <c r="D15" s="1"/>
      <c r="E15" s="40">
        <v>1</v>
      </c>
      <c r="F15" s="10">
        <f>IFERROR(D15*E15,"")</f>
        <v>0</v>
      </c>
      <c r="G15" s="5"/>
      <c r="H15" s="5"/>
      <c r="I15" s="5"/>
      <c r="J15" s="93"/>
      <c r="K15" s="96"/>
    </row>
    <row r="16" spans="1:11" thickTop="1">
      <c r="A16" s="41"/>
      <c r="B16" s="41"/>
      <c r="C16" s="41"/>
      <c r="D16" s="41"/>
      <c r="E16" s="41"/>
      <c r="F16" s="41"/>
      <c r="G16" s="5"/>
      <c r="H16" s="5"/>
      <c r="I16" s="5"/>
      <c r="J16" s="95"/>
    </row>
    <row r="17" spans="1:11" thickBot="1">
      <c r="A17" s="5"/>
      <c r="B17" s="5"/>
      <c r="C17" s="13" t="s">
        <v>33</v>
      </c>
      <c r="D17" s="34" t="s">
        <v>21</v>
      </c>
      <c r="E17" s="35" t="s">
        <v>34</v>
      </c>
      <c r="F17" s="35"/>
      <c r="G17" s="5"/>
      <c r="H17" s="5"/>
      <c r="I17" s="5"/>
      <c r="J17" s="93"/>
    </row>
    <row r="18" spans="1:11" ht="14.45">
      <c r="A18" s="5"/>
      <c r="B18" s="64">
        <f>B15+1</f>
        <v>10</v>
      </c>
      <c r="C18" s="36" t="s">
        <v>35</v>
      </c>
      <c r="D18" s="1"/>
      <c r="E18" s="40">
        <v>2</v>
      </c>
      <c r="F18" s="10">
        <f t="shared" ref="F18:F27" si="2">IFERROR(D18*E18,"")</f>
        <v>0</v>
      </c>
      <c r="G18" s="5"/>
      <c r="H18" s="5"/>
      <c r="I18" s="5"/>
      <c r="J18" s="117"/>
      <c r="K18" s="118"/>
    </row>
    <row r="19" spans="1:11" ht="14.45">
      <c r="A19" s="5"/>
      <c r="B19" s="64">
        <f>B18+1</f>
        <v>11</v>
      </c>
      <c r="C19" s="43" t="s">
        <v>36</v>
      </c>
      <c r="D19" s="1"/>
      <c r="E19" s="40">
        <v>2</v>
      </c>
      <c r="F19" s="10">
        <f t="shared" si="2"/>
        <v>0</v>
      </c>
      <c r="G19" s="5"/>
      <c r="H19" s="5"/>
      <c r="I19" s="5"/>
      <c r="J19" s="93"/>
      <c r="K19" s="118"/>
    </row>
    <row r="20" spans="1:11" s="8" customFormat="1" ht="13.15">
      <c r="A20" s="5"/>
      <c r="B20" s="64">
        <f t="shared" ref="B20:B24" si="3">B19+1</f>
        <v>12</v>
      </c>
      <c r="C20" s="43" t="s">
        <v>37</v>
      </c>
      <c r="D20" s="1"/>
      <c r="E20" s="40">
        <v>2</v>
      </c>
      <c r="F20" s="10">
        <f t="shared" si="2"/>
        <v>0</v>
      </c>
      <c r="G20" s="5"/>
      <c r="H20" s="5"/>
      <c r="I20" s="5"/>
      <c r="J20" s="93"/>
      <c r="K20" s="118"/>
    </row>
    <row r="21" spans="1:11" ht="14.45">
      <c r="A21" s="5"/>
      <c r="B21" s="64">
        <f t="shared" si="3"/>
        <v>13</v>
      </c>
      <c r="C21" s="43" t="s">
        <v>38</v>
      </c>
      <c r="D21" s="1"/>
      <c r="E21" s="40">
        <v>4</v>
      </c>
      <c r="F21" s="10">
        <f t="shared" si="2"/>
        <v>0</v>
      </c>
      <c r="G21" s="5"/>
      <c r="H21" s="5"/>
      <c r="I21" s="5"/>
      <c r="J21" s="93"/>
    </row>
    <row r="22" spans="1:11" ht="14.45">
      <c r="A22" s="5"/>
      <c r="B22" s="64">
        <f t="shared" si="3"/>
        <v>14</v>
      </c>
      <c r="C22" s="43" t="s">
        <v>39</v>
      </c>
      <c r="D22" s="1"/>
      <c r="E22" s="40">
        <v>2</v>
      </c>
      <c r="F22" s="10">
        <f t="shared" si="2"/>
        <v>0</v>
      </c>
      <c r="G22" s="5"/>
      <c r="H22" s="5"/>
      <c r="I22" s="5"/>
      <c r="J22" s="93"/>
    </row>
    <row r="23" spans="1:11" ht="14.45">
      <c r="A23" s="5"/>
      <c r="B23" s="64">
        <f t="shared" si="3"/>
        <v>15</v>
      </c>
      <c r="C23" s="99" t="s">
        <v>40</v>
      </c>
      <c r="D23" s="1"/>
      <c r="E23" s="40">
        <v>2</v>
      </c>
      <c r="F23" s="10">
        <f t="shared" si="2"/>
        <v>0</v>
      </c>
      <c r="G23" s="5"/>
      <c r="H23" s="5"/>
      <c r="I23" s="5"/>
      <c r="J23" s="93"/>
    </row>
    <row r="24" spans="1:11">
      <c r="A24" s="5"/>
      <c r="B24" s="64">
        <f t="shared" si="3"/>
        <v>16</v>
      </c>
      <c r="C24" s="99" t="s">
        <v>41</v>
      </c>
      <c r="D24" s="1"/>
      <c r="E24" s="40">
        <v>1</v>
      </c>
      <c r="F24" s="10">
        <f t="shared" si="2"/>
        <v>0</v>
      </c>
      <c r="G24" s="5"/>
      <c r="H24" s="5"/>
      <c r="I24" s="5"/>
      <c r="J24" s="93"/>
    </row>
    <row r="25" spans="1:11">
      <c r="A25" s="5"/>
      <c r="B25" s="64">
        <f>B24+1</f>
        <v>17</v>
      </c>
      <c r="C25" s="99" t="s">
        <v>42</v>
      </c>
      <c r="D25" s="1"/>
      <c r="E25" s="40">
        <v>2</v>
      </c>
      <c r="F25" s="10">
        <f t="shared" si="2"/>
        <v>0</v>
      </c>
      <c r="G25" s="5"/>
      <c r="H25" s="5"/>
      <c r="I25" s="5"/>
      <c r="J25" s="93"/>
    </row>
    <row r="26" spans="1:11" ht="14.45">
      <c r="A26" s="5"/>
      <c r="B26" s="64">
        <f>B25+1</f>
        <v>18</v>
      </c>
      <c r="C26" s="99" t="s">
        <v>43</v>
      </c>
      <c r="D26" s="1"/>
      <c r="E26" s="40">
        <v>2</v>
      </c>
      <c r="F26" s="10">
        <f t="shared" si="2"/>
        <v>0</v>
      </c>
      <c r="G26" s="5"/>
      <c r="H26" s="5"/>
      <c r="I26" s="5"/>
      <c r="J26" s="93"/>
    </row>
    <row r="27" spans="1:11" thickBot="1">
      <c r="A27" s="5"/>
      <c r="B27" s="64">
        <f>B26+1</f>
        <v>19</v>
      </c>
      <c r="C27" s="38" t="s">
        <v>44</v>
      </c>
      <c r="D27" s="105"/>
      <c r="E27" s="124">
        <v>2</v>
      </c>
      <c r="F27" s="10">
        <f t="shared" si="2"/>
        <v>0</v>
      </c>
      <c r="G27" s="5"/>
      <c r="H27" s="5"/>
      <c r="I27" s="5"/>
      <c r="J27" s="93"/>
    </row>
    <row r="28" spans="1:11" thickTop="1">
      <c r="A28" s="5"/>
      <c r="B28" s="5"/>
      <c r="C28" s="41"/>
      <c r="D28" s="5"/>
      <c r="E28" s="5"/>
      <c r="F28" s="5"/>
      <c r="G28" s="5"/>
      <c r="H28" s="5"/>
      <c r="I28" s="5"/>
      <c r="J28" s="93"/>
    </row>
    <row r="29" spans="1:11" thickBot="1">
      <c r="A29" s="5"/>
      <c r="B29" s="5"/>
      <c r="C29" s="13" t="s">
        <v>45</v>
      </c>
      <c r="D29" s="34" t="s">
        <v>21</v>
      </c>
      <c r="E29" s="35" t="s">
        <v>34</v>
      </c>
      <c r="F29" s="35"/>
      <c r="G29" s="5"/>
      <c r="H29" s="5"/>
      <c r="I29" s="5"/>
      <c r="J29" s="93"/>
    </row>
    <row r="30" spans="1:11" ht="14.45">
      <c r="A30" s="5"/>
      <c r="B30" s="64">
        <f>B27+1</f>
        <v>20</v>
      </c>
      <c r="C30" s="12" t="s">
        <v>46</v>
      </c>
      <c r="D30" s="1"/>
      <c r="E30" s="40">
        <v>2</v>
      </c>
      <c r="F30" s="10">
        <f t="shared" ref="F30:F34" si="4">IFERROR(D30*E30,"")</f>
        <v>0</v>
      </c>
      <c r="G30" s="5"/>
      <c r="H30" s="5"/>
      <c r="I30" s="5"/>
      <c r="J30" s="93"/>
    </row>
    <row r="31" spans="1:11" ht="14.45">
      <c r="A31" s="5"/>
      <c r="B31" s="64">
        <f>B30+1</f>
        <v>21</v>
      </c>
      <c r="C31" s="43" t="s">
        <v>36</v>
      </c>
      <c r="D31" s="1"/>
      <c r="E31" s="40">
        <v>2</v>
      </c>
      <c r="F31" s="10">
        <f t="shared" si="4"/>
        <v>0</v>
      </c>
      <c r="G31" s="5"/>
      <c r="H31" s="5"/>
      <c r="I31" s="5"/>
      <c r="J31" s="93"/>
    </row>
    <row r="32" spans="1:11" s="8" customFormat="1" ht="13.15">
      <c r="A32" s="5"/>
      <c r="B32" s="64">
        <f t="shared" ref="B32:B35" si="5">B31+1</f>
        <v>22</v>
      </c>
      <c r="C32" s="43" t="s">
        <v>47</v>
      </c>
      <c r="D32" s="1"/>
      <c r="E32" s="40">
        <v>2</v>
      </c>
      <c r="F32" s="10">
        <f t="shared" si="4"/>
        <v>0</v>
      </c>
      <c r="G32" s="5"/>
      <c r="H32" s="5"/>
      <c r="I32" s="5"/>
      <c r="J32" s="93"/>
    </row>
    <row r="33" spans="1:11" ht="14.45">
      <c r="A33" s="5"/>
      <c r="B33" s="64">
        <f t="shared" si="5"/>
        <v>23</v>
      </c>
      <c r="C33" s="43" t="str">
        <f>C21</f>
        <v>Sluit- en detectielussen slagbomen en terminals</v>
      </c>
      <c r="D33" s="1"/>
      <c r="E33" s="40">
        <v>4</v>
      </c>
      <c r="F33" s="10">
        <f t="shared" si="4"/>
        <v>0</v>
      </c>
      <c r="G33" s="5"/>
      <c r="H33" s="5"/>
      <c r="I33" s="5"/>
      <c r="J33" s="93"/>
    </row>
    <row r="34" spans="1:11" ht="14.45">
      <c r="A34" s="5"/>
      <c r="B34" s="64">
        <f t="shared" si="5"/>
        <v>24</v>
      </c>
      <c r="C34" s="43" t="str">
        <f>C22</f>
        <v>Camera's met software ten behoeve van kentekenherkenning incl. licenties</v>
      </c>
      <c r="D34" s="1"/>
      <c r="E34" s="40">
        <v>2</v>
      </c>
      <c r="F34" s="10">
        <f t="shared" si="4"/>
        <v>0</v>
      </c>
      <c r="G34" s="5"/>
      <c r="H34" s="5"/>
      <c r="I34" s="5"/>
      <c r="J34" s="93"/>
    </row>
    <row r="35" spans="1:11" ht="14.45">
      <c r="A35" s="5"/>
      <c r="B35" s="64">
        <f t="shared" si="5"/>
        <v>25</v>
      </c>
      <c r="C35" s="99" t="s">
        <v>48</v>
      </c>
      <c r="D35" s="1"/>
      <c r="E35" s="40">
        <v>2</v>
      </c>
      <c r="F35" s="10">
        <f t="shared" ref="F35:F37" si="6">IFERROR(D35*E35,"")</f>
        <v>0</v>
      </c>
      <c r="G35" s="5"/>
      <c r="H35" s="5"/>
      <c r="I35" s="5"/>
      <c r="J35" s="93"/>
    </row>
    <row r="36" spans="1:11" ht="14.45">
      <c r="A36" s="5"/>
      <c r="B36" s="64">
        <f>B35+1</f>
        <v>26</v>
      </c>
      <c r="C36" s="99" t="s">
        <v>43</v>
      </c>
      <c r="D36" s="1"/>
      <c r="E36" s="40">
        <v>2</v>
      </c>
      <c r="F36" s="10">
        <f t="shared" si="6"/>
        <v>0</v>
      </c>
      <c r="G36" s="5"/>
      <c r="H36" s="5"/>
      <c r="I36" s="5"/>
      <c r="J36" s="93"/>
    </row>
    <row r="37" spans="1:11" thickBot="1">
      <c r="A37" s="5"/>
      <c r="B37" s="64">
        <f>B36+1</f>
        <v>27</v>
      </c>
      <c r="C37" s="38" t="s">
        <v>49</v>
      </c>
      <c r="D37" s="105"/>
      <c r="E37" s="124">
        <v>2</v>
      </c>
      <c r="F37" s="10">
        <f t="shared" si="6"/>
        <v>0</v>
      </c>
      <c r="G37" s="5"/>
      <c r="H37" s="5"/>
      <c r="I37" s="5"/>
      <c r="J37" s="93"/>
    </row>
    <row r="38" spans="1:11" thickTop="1">
      <c r="A38" s="5"/>
      <c r="B38" s="5"/>
      <c r="C38" s="41"/>
      <c r="D38" s="5"/>
      <c r="E38" s="5"/>
      <c r="F38" s="5"/>
      <c r="G38" s="5"/>
      <c r="H38" s="5"/>
      <c r="I38" s="5"/>
      <c r="J38" s="93"/>
    </row>
    <row r="39" spans="1:11" s="8" customFormat="1" ht="13.15">
      <c r="A39" s="5"/>
      <c r="B39" s="5"/>
      <c r="C39" s="13" t="s">
        <v>50</v>
      </c>
      <c r="D39" s="34" t="s">
        <v>21</v>
      </c>
      <c r="E39" s="35" t="s">
        <v>29</v>
      </c>
      <c r="F39" s="35"/>
      <c r="G39" s="5"/>
      <c r="H39" s="5"/>
      <c r="I39" s="5"/>
      <c r="J39" s="93"/>
    </row>
    <row r="40" spans="1:11" s="8" customFormat="1" ht="13.15">
      <c r="A40" s="5"/>
      <c r="B40" s="64">
        <f>B37+1</f>
        <v>28</v>
      </c>
      <c r="C40" s="106" t="s">
        <v>51</v>
      </c>
      <c r="D40" s="1"/>
      <c r="E40" s="40">
        <v>1</v>
      </c>
      <c r="F40" s="10">
        <f>D40*E40</f>
        <v>0</v>
      </c>
      <c r="G40" s="5"/>
      <c r="H40" s="5"/>
      <c r="I40" s="5"/>
      <c r="J40" s="93"/>
      <c r="K40" s="118"/>
    </row>
    <row r="41" spans="1:11" s="8" customFormat="1" ht="13.15">
      <c r="A41" s="5"/>
      <c r="B41" s="64">
        <f>B40+1</f>
        <v>29</v>
      </c>
      <c r="C41" s="99" t="s">
        <v>52</v>
      </c>
      <c r="D41" s="1"/>
      <c r="E41" s="40">
        <v>1</v>
      </c>
      <c r="F41" s="10">
        <f>D41*E41</f>
        <v>0</v>
      </c>
      <c r="G41" s="5"/>
      <c r="H41" s="5"/>
      <c r="I41" s="5"/>
      <c r="J41" s="93"/>
      <c r="K41" s="118"/>
    </row>
    <row r="42" spans="1:11" thickBot="1">
      <c r="A42" s="5"/>
      <c r="B42" s="64">
        <f>B41+1</f>
        <v>30</v>
      </c>
      <c r="C42" s="38" t="s">
        <v>53</v>
      </c>
      <c r="D42" s="105"/>
      <c r="E42" s="40">
        <v>1</v>
      </c>
      <c r="F42" s="10">
        <f>D42*E42</f>
        <v>0</v>
      </c>
      <c r="G42" s="5"/>
      <c r="H42" s="5"/>
      <c r="I42" s="5"/>
      <c r="J42" s="93"/>
    </row>
    <row r="43" spans="1:11" s="8" customFormat="1" ht="13.9" thickTop="1">
      <c r="A43" s="5"/>
      <c r="B43" s="5"/>
      <c r="C43" s="41"/>
      <c r="D43" s="5"/>
      <c r="E43" s="5"/>
      <c r="F43" s="5"/>
      <c r="G43" s="5"/>
      <c r="H43" s="5"/>
      <c r="I43" s="5"/>
      <c r="J43" s="93"/>
    </row>
    <row r="44" spans="1:11" s="8" customFormat="1" ht="13.15">
      <c r="A44" s="5"/>
      <c r="B44" s="5"/>
      <c r="C44" s="102" t="s">
        <v>54</v>
      </c>
      <c r="D44" s="34" t="s">
        <v>21</v>
      </c>
      <c r="E44" s="35" t="s">
        <v>55</v>
      </c>
      <c r="F44" s="35"/>
      <c r="G44" s="5"/>
      <c r="H44" s="5"/>
      <c r="I44" s="5"/>
      <c r="J44" s="93"/>
    </row>
    <row r="45" spans="1:11" s="8" customFormat="1" ht="13.15">
      <c r="A45" s="5"/>
      <c r="B45" s="64">
        <f>B42+1</f>
        <v>31</v>
      </c>
      <c r="C45" s="101" t="s">
        <v>56</v>
      </c>
      <c r="D45" s="1"/>
      <c r="E45" s="40">
        <v>6</v>
      </c>
      <c r="F45" s="10">
        <f>D45*E45</f>
        <v>0</v>
      </c>
      <c r="G45" s="5"/>
      <c r="H45" s="5"/>
      <c r="I45" s="5"/>
      <c r="J45" s="93"/>
      <c r="K45" s="118"/>
    </row>
    <row r="46" spans="1:11" s="8" customFormat="1" ht="13.9" thickTop="1">
      <c r="A46" s="5"/>
      <c r="B46" s="5"/>
      <c r="C46" s="5"/>
      <c r="D46" s="5"/>
      <c r="E46" s="5"/>
      <c r="F46" s="5"/>
      <c r="G46" s="5"/>
      <c r="H46" s="5"/>
      <c r="I46" s="5"/>
      <c r="J46" s="93"/>
    </row>
    <row r="47" spans="1:11" s="8" customFormat="1" ht="13.9" thickBot="1">
      <c r="A47" s="113"/>
      <c r="B47" s="113"/>
      <c r="C47" s="102" t="s">
        <v>57</v>
      </c>
      <c r="D47" s="34" t="s">
        <v>21</v>
      </c>
      <c r="E47" s="35" t="s">
        <v>29</v>
      </c>
      <c r="F47" s="35"/>
      <c r="G47" s="5"/>
      <c r="H47" s="5"/>
      <c r="I47" s="5"/>
      <c r="J47" s="93"/>
    </row>
    <row r="48" spans="1:11" s="8" customFormat="1" ht="14.45" thickTop="1" thickBot="1">
      <c r="A48" s="113"/>
      <c r="B48" s="119">
        <f>B45+1</f>
        <v>32</v>
      </c>
      <c r="C48" s="101" t="s">
        <v>58</v>
      </c>
      <c r="D48" s="1"/>
      <c r="E48" s="120">
        <v>1</v>
      </c>
      <c r="F48" s="10"/>
      <c r="G48" s="121">
        <f>IFERROR(D48*E48,"")</f>
        <v>0</v>
      </c>
      <c r="H48" s="5"/>
      <c r="I48" s="5"/>
      <c r="J48" s="93"/>
    </row>
    <row r="49" spans="1:11" ht="14.45">
      <c r="A49" s="113"/>
      <c r="B49" s="113"/>
      <c r="C49" s="114" t="s">
        <v>59</v>
      </c>
      <c r="D49" s="115"/>
      <c r="E49" s="115"/>
      <c r="F49" s="116">
        <f>SUM(F5:F48)</f>
        <v>0</v>
      </c>
      <c r="G49" s="113"/>
      <c r="H49" s="5"/>
      <c r="I49" s="5"/>
      <c r="J49"/>
    </row>
    <row r="50" spans="1:11" s="8" customFormat="1" ht="13.15">
      <c r="A50" s="5"/>
      <c r="B50" s="5"/>
      <c r="C50" s="5"/>
      <c r="D50" s="5"/>
      <c r="E50" s="5"/>
      <c r="F50" s="5"/>
      <c r="G50" s="5"/>
      <c r="H50" s="5"/>
      <c r="I50" s="5"/>
      <c r="J50" s="93"/>
    </row>
    <row r="51" spans="1:11" ht="14.45">
      <c r="A51" s="5"/>
      <c r="B51" s="5"/>
      <c r="C51" s="104" t="s">
        <v>60</v>
      </c>
      <c r="D51" s="45" t="s">
        <v>61</v>
      </c>
      <c r="E51" s="45" t="s">
        <v>62</v>
      </c>
      <c r="F51" s="45"/>
      <c r="G51" s="5"/>
      <c r="H51" s="5"/>
      <c r="I51" s="5"/>
      <c r="J51" s="93"/>
      <c r="K51" s="8"/>
    </row>
    <row r="52" spans="1:11" ht="14.45">
      <c r="A52" s="5"/>
      <c r="B52" s="122">
        <f>B48+1</f>
        <v>33</v>
      </c>
      <c r="C52" s="103"/>
      <c r="D52" s="1"/>
      <c r="E52" s="40">
        <v>1</v>
      </c>
      <c r="F52" s="10">
        <f>D52*E52</f>
        <v>0</v>
      </c>
      <c r="G52" s="5"/>
      <c r="H52" s="5"/>
      <c r="I52" s="5"/>
      <c r="J52" s="93"/>
      <c r="K52" s="8"/>
    </row>
    <row r="53" spans="1:11" ht="14.45">
      <c r="A53" s="5"/>
      <c r="B53" s="64">
        <f>B52+1</f>
        <v>34</v>
      </c>
      <c r="C53" s="92"/>
      <c r="D53" s="20"/>
      <c r="E53" s="40">
        <v>1</v>
      </c>
      <c r="F53" s="10">
        <f>D53*E53</f>
        <v>0</v>
      </c>
      <c r="G53" s="5"/>
      <c r="H53" s="5"/>
      <c r="I53" s="5"/>
      <c r="J53" s="93"/>
      <c r="K53" s="8"/>
    </row>
    <row r="54" spans="1:11" ht="14.45">
      <c r="A54" s="5"/>
      <c r="B54" s="64">
        <f>B53+1</f>
        <v>35</v>
      </c>
      <c r="C54" s="92"/>
      <c r="D54" s="20"/>
      <c r="E54" s="40">
        <v>1</v>
      </c>
      <c r="F54" s="10">
        <f>D54*E54</f>
        <v>0</v>
      </c>
      <c r="G54" s="5"/>
      <c r="H54" s="5"/>
      <c r="I54" s="5"/>
      <c r="J54" s="93"/>
    </row>
    <row r="55" spans="1:11" thickTop="1">
      <c r="A55" s="5"/>
      <c r="B55" s="5"/>
      <c r="C55" s="5"/>
      <c r="D55" s="5"/>
      <c r="E55" s="5"/>
      <c r="F55" s="5"/>
      <c r="G55" s="5"/>
      <c r="H55" s="5"/>
      <c r="I55" s="5"/>
      <c r="J55" s="93"/>
    </row>
    <row r="56" spans="1:11" ht="14.45">
      <c r="A56" s="5"/>
      <c r="B56" s="5"/>
      <c r="C56" s="46" t="s">
        <v>63</v>
      </c>
      <c r="D56" s="47"/>
      <c r="E56" s="48"/>
      <c r="F56" s="49">
        <f>SUM(F5:F48)+SUM(F52:F54)</f>
        <v>0</v>
      </c>
      <c r="G56" s="49">
        <f>SUM(G5:G48)+SUM(G52:G54)</f>
        <v>0</v>
      </c>
      <c r="H56" s="5"/>
      <c r="I56" s="5"/>
      <c r="J56" s="93"/>
    </row>
    <row r="57" spans="1:11" ht="14.45">
      <c r="A57" s="5"/>
      <c r="B57" s="5"/>
      <c r="C57" s="5"/>
      <c r="D57" s="5"/>
      <c r="E57" s="5"/>
      <c r="F57" s="5"/>
      <c r="G57" s="5"/>
      <c r="H57" s="5"/>
      <c r="I57" s="5"/>
      <c r="J57" s="93"/>
    </row>
    <row r="58" spans="1:11" ht="14.45">
      <c r="A58" s="5"/>
      <c r="B58" s="5"/>
      <c r="C58" s="50" t="s">
        <v>64</v>
      </c>
      <c r="D58" s="45"/>
      <c r="E58" s="45" t="s">
        <v>62</v>
      </c>
      <c r="F58" s="45"/>
      <c r="G58" s="5"/>
      <c r="H58" s="5"/>
      <c r="I58" s="5"/>
      <c r="J58" s="93"/>
    </row>
    <row r="59" spans="1:11" ht="14.45">
      <c r="A59" s="5"/>
      <c r="B59" s="5"/>
      <c r="C59" s="51" t="s">
        <v>65</v>
      </c>
      <c r="D59" s="2"/>
      <c r="E59" s="53">
        <v>1</v>
      </c>
      <c r="F59" s="10">
        <f>D59*E59</f>
        <v>0</v>
      </c>
      <c r="G59" s="5"/>
      <c r="H59" s="5"/>
      <c r="I59" s="5"/>
      <c r="J59" s="93"/>
    </row>
    <row r="60" spans="1:11" ht="14.45">
      <c r="A60" s="5"/>
      <c r="B60" s="5"/>
      <c r="C60" s="50" t="s">
        <v>66</v>
      </c>
      <c r="D60" s="45"/>
      <c r="E60" s="45"/>
      <c r="F60" s="45"/>
      <c r="G60" s="45"/>
      <c r="H60" s="5"/>
      <c r="I60" s="5"/>
      <c r="J60" s="93"/>
    </row>
    <row r="61" spans="1:11" ht="14.45">
      <c r="A61" s="5"/>
      <c r="B61" s="5"/>
      <c r="C61" s="54" t="str">
        <f>"Overige installatie en projectkosten (% opgeven ten opzichte van "&amp;C56&amp;")"</f>
        <v>Overige installatie en projectkosten (% opgeven ten opzichte van Totaal PA en Netwerk)</v>
      </c>
      <c r="D61" s="4"/>
      <c r="E61" s="5"/>
      <c r="F61" s="10">
        <f>D61*F56</f>
        <v>0</v>
      </c>
      <c r="G61" s="10">
        <f>D61*G56</f>
        <v>0</v>
      </c>
      <c r="H61" s="5"/>
      <c r="I61" s="5"/>
      <c r="J61" s="93"/>
    </row>
    <row r="62" spans="1:11" ht="14.45">
      <c r="A62" s="5"/>
      <c r="B62" s="5"/>
      <c r="C62" s="46" t="s">
        <v>67</v>
      </c>
      <c r="D62" s="47"/>
      <c r="E62" s="48"/>
      <c r="F62" s="49">
        <f>SUM(F59:F61)</f>
        <v>0</v>
      </c>
      <c r="G62" s="49">
        <f>SUM(G60:G61)</f>
        <v>0</v>
      </c>
      <c r="H62" s="5"/>
      <c r="I62" s="5"/>
      <c r="J62" s="93"/>
    </row>
    <row r="63" spans="1:11" ht="14.45">
      <c r="A63" s="5"/>
      <c r="B63" s="5"/>
      <c r="C63" s="5"/>
      <c r="D63" s="5"/>
      <c r="E63" s="5"/>
      <c r="F63" s="5"/>
      <c r="G63" s="5"/>
      <c r="H63" s="5"/>
      <c r="I63" s="5"/>
      <c r="J63" s="93"/>
    </row>
    <row r="64" spans="1:11" ht="14.45">
      <c r="A64" s="5"/>
      <c r="B64" s="5"/>
      <c r="C64" s="5"/>
      <c r="D64" s="5"/>
      <c r="E64" s="5"/>
      <c r="F64" s="5"/>
      <c r="G64" s="5"/>
      <c r="H64" s="5"/>
      <c r="I64" s="5"/>
      <c r="J64" s="93"/>
    </row>
    <row r="65" spans="1:10" ht="14.45">
      <c r="A65" s="5"/>
      <c r="B65" s="5"/>
      <c r="C65" s="46" t="str">
        <f>C56&amp;" en "&amp;C62</f>
        <v>Totaal PA en Netwerk en Totaal overige installatie</v>
      </c>
      <c r="D65" s="47"/>
      <c r="E65" s="48"/>
      <c r="F65" s="49">
        <f>F62+F56</f>
        <v>0</v>
      </c>
      <c r="G65" s="49">
        <f>G62+G56</f>
        <v>0</v>
      </c>
      <c r="H65" s="5"/>
      <c r="I65" s="5"/>
      <c r="J65" s="93"/>
    </row>
    <row r="66" spans="1:10" ht="14.45">
      <c r="A66" s="5"/>
      <c r="B66" s="5"/>
      <c r="C66" s="5"/>
      <c r="D66" s="5"/>
      <c r="E66" s="5"/>
      <c r="F66" s="5"/>
      <c r="G66" s="5"/>
      <c r="H66" s="5"/>
      <c r="I66" s="5"/>
      <c r="J66" s="93"/>
    </row>
    <row r="67" spans="1:10" ht="14.45">
      <c r="A67" s="5"/>
      <c r="B67" s="5"/>
      <c r="C67" s="55" t="s">
        <v>16</v>
      </c>
      <c r="D67" s="56"/>
      <c r="E67" s="57"/>
      <c r="F67" s="57"/>
      <c r="G67" s="57"/>
      <c r="H67" s="5"/>
      <c r="I67" s="5"/>
      <c r="J67" s="93"/>
    </row>
    <row r="68" spans="1:10" ht="14.45">
      <c r="A68" s="5"/>
      <c r="B68" s="5"/>
      <c r="C68" s="55"/>
      <c r="D68" s="56"/>
      <c r="E68" s="57"/>
      <c r="F68" s="57"/>
      <c r="G68" s="57"/>
      <c r="H68" s="5"/>
      <c r="I68" s="5"/>
      <c r="J68" s="93"/>
    </row>
    <row r="69" spans="1:10" ht="15" customHeight="1">
      <c r="A69" s="5"/>
      <c r="B69" s="5"/>
      <c r="C69" s="130" t="s">
        <v>68</v>
      </c>
      <c r="D69" s="130"/>
      <c r="E69" s="130"/>
      <c r="F69" s="130"/>
      <c r="G69" s="58"/>
      <c r="H69" s="5"/>
      <c r="I69" s="5"/>
      <c r="J69" s="93"/>
    </row>
    <row r="70" spans="1:10" ht="14.45">
      <c r="A70" s="5"/>
      <c r="B70" s="5"/>
      <c r="C70" s="58"/>
      <c r="D70" s="59"/>
      <c r="E70" s="59"/>
      <c r="F70" s="59"/>
      <c r="G70" s="59"/>
      <c r="H70" s="5"/>
      <c r="I70" s="5"/>
      <c r="J70" s="93"/>
    </row>
    <row r="71" spans="1:10" ht="76.5" customHeight="1">
      <c r="A71" s="6" t="s">
        <v>69</v>
      </c>
      <c r="B71" s="6"/>
      <c r="C71" s="130" t="s">
        <v>70</v>
      </c>
      <c r="D71" s="130"/>
      <c r="E71" s="130"/>
      <c r="F71" s="130"/>
      <c r="G71" s="58"/>
      <c r="H71" s="5"/>
      <c r="I71" s="5"/>
      <c r="J71" s="93"/>
    </row>
    <row r="72" spans="1:10" ht="14.45">
      <c r="A72" s="5"/>
      <c r="B72" s="5"/>
      <c r="C72" s="58"/>
      <c r="D72" s="59"/>
      <c r="E72" s="59"/>
      <c r="F72" s="59"/>
      <c r="G72" s="59"/>
      <c r="H72" s="5"/>
      <c r="I72" s="5"/>
      <c r="J72" s="93"/>
    </row>
    <row r="73" spans="1:10" ht="15" customHeight="1">
      <c r="A73" s="5"/>
      <c r="B73" s="5"/>
      <c r="C73" s="131" t="s">
        <v>71</v>
      </c>
      <c r="D73" s="131"/>
      <c r="E73" s="131"/>
      <c r="F73" s="131"/>
      <c r="G73" s="98"/>
      <c r="H73" s="5"/>
      <c r="I73" s="5"/>
      <c r="J73" s="93"/>
    </row>
    <row r="74" spans="1:10" ht="14.45">
      <c r="A74" s="5"/>
      <c r="B74" s="5"/>
      <c r="C74" s="60"/>
      <c r="D74" s="61"/>
      <c r="E74" s="62"/>
      <c r="F74" s="62"/>
      <c r="G74" s="62"/>
      <c r="H74" s="5"/>
      <c r="I74" s="5"/>
      <c r="J74" s="93"/>
    </row>
    <row r="75" spans="1:10" ht="24.95" customHeight="1">
      <c r="A75" s="5"/>
      <c r="B75" s="5"/>
      <c r="C75" s="128" t="s">
        <v>12</v>
      </c>
      <c r="D75" s="129"/>
      <c r="E75" s="129"/>
      <c r="F75" s="129"/>
      <c r="G75" s="129"/>
      <c r="H75" s="5"/>
      <c r="I75" s="5"/>
      <c r="J75" s="93"/>
    </row>
    <row r="76" spans="1:10" ht="14.45">
      <c r="A76" s="5"/>
      <c r="B76" s="5"/>
      <c r="C76" s="6"/>
      <c r="D76" s="5"/>
      <c r="E76" s="7"/>
      <c r="F76" s="7"/>
      <c r="G76" s="7"/>
      <c r="H76" s="5"/>
      <c r="I76" s="5"/>
      <c r="J76" s="93"/>
    </row>
    <row r="77" spans="1:10" ht="14.45"/>
    <row r="78" spans="1:10" ht="14.45"/>
    <row r="79" spans="1:10" ht="14.45"/>
    <row r="80" spans="1:10" ht="14.45"/>
    <row r="81" ht="14.45"/>
    <row r="82" ht="14.45"/>
    <row r="83" ht="14.45"/>
    <row r="84" ht="14.45"/>
    <row r="85" ht="14.45"/>
    <row r="86" ht="14.45"/>
    <row r="87" ht="14.45"/>
    <row r="88" ht="14.45"/>
    <row r="89" ht="14.45"/>
    <row r="90" ht="14.45"/>
    <row r="91" ht="14.45"/>
    <row r="92" ht="14.45"/>
    <row r="93" ht="14.45"/>
  </sheetData>
  <sheetProtection algorithmName="SHA-512" hashValue="jPLolE+4sHKef+dEWa0mLjD5RqtcEBJ+9uHdI8ChfiLvHzcbQrmDjCxLeFLz1cbrNKMPkyFkBTppdXYmeHs6BQ==" saltValue="wTImZqqni6iFWmiOCtUjTQ==" spinCount="100000" sheet="1" objects="1" scenarios="1"/>
  <mergeCells count="4">
    <mergeCell ref="C71:F71"/>
    <mergeCell ref="C73:F73"/>
    <mergeCell ref="C69:F69"/>
    <mergeCell ref="C75:G75"/>
  </mergeCells>
  <phoneticPr fontId="11" type="noConversion"/>
  <pageMargins left="0.7" right="0.7" top="0.75" bottom="0.75" header="0.3" footer="0.3"/>
  <pageSetup paperSize="8"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B3695-C163-4C7D-8520-B9F6D4D27622}">
  <dimension ref="A1:L31"/>
  <sheetViews>
    <sheetView topLeftCell="A11" zoomScale="115" zoomScaleNormal="115" workbookViewId="0">
      <selection activeCell="D12" sqref="D12"/>
    </sheetView>
  </sheetViews>
  <sheetFormatPr defaultRowHeight="14.45"/>
  <cols>
    <col min="1" max="1" width="2.28515625" customWidth="1"/>
    <col min="2" max="2" width="67" customWidth="1"/>
    <col min="3" max="3" width="28.42578125" bestFit="1" customWidth="1"/>
    <col min="4" max="10" width="10.5703125" customWidth="1"/>
    <col min="11" max="11" width="3" customWidth="1"/>
    <col min="12" max="12" width="2.28515625" customWidth="1"/>
  </cols>
  <sheetData>
    <row r="1" spans="1:12">
      <c r="A1" s="5"/>
      <c r="B1" s="5"/>
      <c r="C1" s="5"/>
      <c r="D1" s="7"/>
      <c r="E1" s="7"/>
      <c r="F1" s="7"/>
      <c r="G1" s="7"/>
      <c r="H1" s="7"/>
      <c r="I1" s="7"/>
      <c r="J1" s="7"/>
      <c r="K1" s="5"/>
      <c r="L1" s="8"/>
    </row>
    <row r="2" spans="1:12">
      <c r="A2" s="5"/>
      <c r="B2" s="16" t="e">
        <f ca="1">"Specificatie"&amp;MID(CELL("bestandsnaam",$A$1),SEARCH("]",CELL("bestandsnaam",$A$1),1)+1,99)</f>
        <v>#VALUE!</v>
      </c>
      <c r="C2" s="17"/>
      <c r="D2" s="17"/>
      <c r="E2" s="17"/>
      <c r="F2" s="17"/>
      <c r="G2" s="17"/>
      <c r="H2" s="17"/>
      <c r="I2" s="17"/>
      <c r="J2" s="17"/>
      <c r="K2" s="5"/>
      <c r="L2" s="8"/>
    </row>
    <row r="3" spans="1:12">
      <c r="A3" s="5"/>
      <c r="B3" s="5"/>
      <c r="C3" s="5"/>
      <c r="D3" s="5"/>
      <c r="E3" s="5"/>
      <c r="F3" s="5"/>
      <c r="G3" s="5"/>
      <c r="H3" s="5"/>
      <c r="I3" s="5"/>
      <c r="J3" s="5"/>
      <c r="K3" s="5"/>
      <c r="L3" s="8"/>
    </row>
    <row r="4" spans="1:12" ht="26.45">
      <c r="A4" s="5"/>
      <c r="B4" s="13" t="s">
        <v>72</v>
      </c>
      <c r="C4" s="13"/>
      <c r="D4" s="9" t="s">
        <v>73</v>
      </c>
      <c r="E4" s="9" t="s">
        <v>74</v>
      </c>
      <c r="F4" s="9" t="s">
        <v>75</v>
      </c>
      <c r="G4" s="9" t="s">
        <v>76</v>
      </c>
      <c r="H4" s="9" t="s">
        <v>77</v>
      </c>
      <c r="I4" s="9" t="s">
        <v>78</v>
      </c>
      <c r="J4" s="9" t="s">
        <v>79</v>
      </c>
      <c r="K4" s="5"/>
      <c r="L4" s="8"/>
    </row>
    <row r="5" spans="1:12" ht="26.45">
      <c r="A5" s="5"/>
      <c r="B5" s="23" t="s">
        <v>20</v>
      </c>
      <c r="C5" s="32" t="s">
        <v>80</v>
      </c>
      <c r="D5" s="30">
        <v>2</v>
      </c>
      <c r="E5" s="25" t="e">
        <f>'P1 PMS en PA'!#REF!*2</f>
        <v>#REF!</v>
      </c>
      <c r="F5" s="25" t="e">
        <f>'P1 PMS en PA'!#REF!*2</f>
        <v>#REF!</v>
      </c>
      <c r="G5" s="25" t="e">
        <f>'P1 PMS en PA'!#REF!*2</f>
        <v>#REF!</v>
      </c>
      <c r="H5" s="25" t="e">
        <f>'P1 PMS en PA'!#REF!*2</f>
        <v>#REF!</v>
      </c>
      <c r="I5" s="25" t="e">
        <f>'P1 PMS en PA'!#REF!*2</f>
        <v>#REF!</v>
      </c>
      <c r="J5" s="25" t="e">
        <f>'P1 PMS en PA'!#REF!*2</f>
        <v>#REF!</v>
      </c>
      <c r="K5" s="5"/>
      <c r="L5" s="8"/>
    </row>
    <row r="6" spans="1:12" ht="110.45">
      <c r="A6" s="5"/>
      <c r="B6" s="26" t="s">
        <v>81</v>
      </c>
      <c r="C6" s="33" t="s">
        <v>82</v>
      </c>
      <c r="D6" s="27"/>
      <c r="E6" s="28" t="e">
        <f>'P1 PMS en PA'!#REF!*'P1 PMS en PA'!#REF!+'P1 PMS en PA'!#REF!*'P1 PMS en PA'!#REF!+'P1 PMS en PA'!#REF!*'P1 PMS en PA'!#REF!+'P1 PMS en PA'!#REF!*'P1 PMS en PA'!#REF!+'P1 PMS en PA'!#REF!*'P1 PMS en PA'!#REF!</f>
        <v>#REF!</v>
      </c>
      <c r="F6" s="28" t="e">
        <f>'P1 PMS en PA'!#REF!*'P1 PMS en PA'!#REF!+'P1 PMS en PA'!#REF!*'P1 PMS en PA'!#REF!+'P1 PMS en PA'!#REF!*'P1 PMS en PA'!#REF!+'P1 PMS en PA'!#REF!*'P1 PMS en PA'!#REF!+'P1 PMS en PA'!#REF!*'P1 PMS en PA'!#REF!</f>
        <v>#REF!</v>
      </c>
      <c r="G6" s="28" t="e">
        <f>'P1 PMS en PA'!#REF!*'P1 PMS en PA'!#REF!+'P1 PMS en PA'!#REF!*'P1 PMS en PA'!#REF!+'P1 PMS en PA'!#REF!*'P1 PMS en PA'!#REF!+'P1 PMS en PA'!#REF!*'P1 PMS en PA'!#REF!+'P1 PMS en PA'!#REF!*'P1 PMS en PA'!#REF!</f>
        <v>#REF!</v>
      </c>
      <c r="H6" s="28" t="e">
        <f>'P1 PMS en PA'!#REF!*'P1 PMS en PA'!#REF!+'P1 PMS en PA'!#REF!*'P1 PMS en PA'!#REF!+'P1 PMS en PA'!#REF!*'P1 PMS en PA'!#REF!+'P1 PMS en PA'!#REF!*'P1 PMS en PA'!#REF!+'P1 PMS en PA'!#REF!*'P1 PMS en PA'!#REF!</f>
        <v>#REF!</v>
      </c>
      <c r="I6" s="28" t="e">
        <f>'P1 PMS en PA'!#REF!*'P1 PMS en PA'!#REF!+'P1 PMS en PA'!#REF!*'P1 PMS en PA'!#REF!+'P1 PMS en PA'!#REF!*'P1 PMS en PA'!#REF!+'P1 PMS en PA'!#REF!*'P1 PMS en PA'!#REF!+'P1 PMS en PA'!#REF!*'P1 PMS en PA'!#REF!</f>
        <v>#REF!</v>
      </c>
      <c r="J6" s="28" t="e">
        <f>'P1 PMS en PA'!#REF!*'P1 PMS en PA'!#REF!+'P1 PMS en PA'!#REF!*'P1 PMS en PA'!#REF!+'P1 PMS en PA'!#REF!*'P1 PMS en PA'!#REF!+'P1 PMS en PA'!#REF!*'P1 PMS en PA'!#REF!+'P1 PMS en PA'!#REF!*'P1 PMS en PA'!#REF!</f>
        <v>#REF!</v>
      </c>
      <c r="K6" s="5"/>
      <c r="L6" s="8"/>
    </row>
    <row r="7" spans="1:12" ht="110.45">
      <c r="A7" s="5"/>
      <c r="B7" s="23" t="s">
        <v>83</v>
      </c>
      <c r="C7" s="32" t="s">
        <v>84</v>
      </c>
      <c r="D7" s="24"/>
      <c r="E7" s="25" t="e">
        <f>'P1 PMS en PA'!#REF!*'P1 PMS en PA'!#REF!+'P1 PMS en PA'!#REF!*'P1 PMS en PA'!#REF!+'P1 PMS en PA'!#REF!*'P1 PMS en PA'!#REF!+'P1 PMS en PA'!#REF!*'P1 PMS en PA'!#REF!+'P1 PMS en PA'!#REF!*'P1 PMS en PA'!#REF!+'P1 PMS en PA'!#REF!*'P1 PMS en PA'!#REF!+'P1 PMS en PA'!#REF!*'P1 PMS en PA'!#REF!</f>
        <v>#REF!</v>
      </c>
      <c r="F7" s="25" t="e">
        <f>'P1 PMS en PA'!#REF!*'P1 PMS en PA'!#REF!+'P1 PMS en PA'!#REF!*'P1 PMS en PA'!#REF!+'P1 PMS en PA'!#REF!*'P1 PMS en PA'!#REF!+'P1 PMS en PA'!#REF!*'P1 PMS en PA'!#REF!+'P1 PMS en PA'!#REF!*'P1 PMS en PA'!#REF!+'P1 PMS en PA'!#REF!*'P1 PMS en PA'!#REF!+'P1 PMS en PA'!#REF!*'P1 PMS en PA'!#REF!</f>
        <v>#REF!</v>
      </c>
      <c r="G7" s="25" t="e">
        <f>'P1 PMS en PA'!#REF!*'P1 PMS en PA'!#REF!+'P1 PMS en PA'!#REF!*'P1 PMS en PA'!#REF!+'P1 PMS en PA'!#REF!*'P1 PMS en PA'!#REF!+'P1 PMS en PA'!#REF!*'P1 PMS en PA'!#REF!+'P1 PMS en PA'!#REF!*'P1 PMS en PA'!#REF!+'P1 PMS en PA'!#REF!*'P1 PMS en PA'!#REF!+'P1 PMS en PA'!#REF!*'P1 PMS en PA'!#REF!</f>
        <v>#REF!</v>
      </c>
      <c r="H7" s="25" t="e">
        <f>'P1 PMS en PA'!#REF!*'P1 PMS en PA'!#REF!+'P1 PMS en PA'!#REF!*'P1 PMS en PA'!#REF!+'P1 PMS en PA'!#REF!*'P1 PMS en PA'!#REF!+'P1 PMS en PA'!#REF!*'P1 PMS en PA'!#REF!+'P1 PMS en PA'!#REF!*'P1 PMS en PA'!#REF!+'P1 PMS en PA'!#REF!*'P1 PMS en PA'!#REF!+'P1 PMS en PA'!#REF!*'P1 PMS en PA'!#REF!</f>
        <v>#REF!</v>
      </c>
      <c r="I7" s="25" t="e">
        <f>'P1 PMS en PA'!#REF!*'P1 PMS en PA'!#REF!+'P1 PMS en PA'!#REF!*'P1 PMS en PA'!#REF!+'P1 PMS en PA'!#REF!*'P1 PMS en PA'!#REF!+'P1 PMS en PA'!#REF!*'P1 PMS en PA'!#REF!+'P1 PMS en PA'!#REF!*'P1 PMS en PA'!#REF!+'P1 PMS en PA'!#REF!*'P1 PMS en PA'!#REF!+'P1 PMS en PA'!#REF!*'P1 PMS en PA'!#REF!</f>
        <v>#REF!</v>
      </c>
      <c r="J7" s="25" t="e">
        <f>'P1 PMS en PA'!#REF!*'P1 PMS en PA'!#REF!+'P1 PMS en PA'!#REF!*'P1 PMS en PA'!#REF!+'P1 PMS en PA'!#REF!*'P1 PMS en PA'!#REF!+'P1 PMS en PA'!#REF!*'P1 PMS en PA'!#REF!+'P1 PMS en PA'!#REF!*'P1 PMS en PA'!#REF!+'P1 PMS en PA'!#REF!*'P1 PMS en PA'!#REF!+'P1 PMS en PA'!#REF!*'P1 PMS en PA'!#REF!</f>
        <v>#REF!</v>
      </c>
      <c r="K7" s="5"/>
      <c r="L7" s="8"/>
    </row>
    <row r="8" spans="1:12" ht="110.45">
      <c r="A8" s="5"/>
      <c r="B8" s="26" t="s">
        <v>85</v>
      </c>
      <c r="C8" s="33" t="s">
        <v>82</v>
      </c>
      <c r="D8" s="27"/>
      <c r="E8" s="28" t="e">
        <f>'P1 PMS en PA'!#REF!*'P1 PMS en PA'!#REF!+'P1 PMS en PA'!#REF!*'P1 PMS en PA'!#REF!+'P1 PMS en PA'!#REF!*'P1 PMS en PA'!#REF!+'P1 PMS en PA'!#REF!*'P1 PMS en PA'!#REF!+'P1 PMS en PA'!#REF!*'P1 PMS en PA'!#REF!</f>
        <v>#REF!</v>
      </c>
      <c r="F8" s="28" t="e">
        <f>'P1 PMS en PA'!#REF!*'P1 PMS en PA'!#REF!+'P1 PMS en PA'!#REF!*'P1 PMS en PA'!#REF!+'P1 PMS en PA'!#REF!*'P1 PMS en PA'!#REF!+'P1 PMS en PA'!#REF!*'P1 PMS en PA'!#REF!+'P1 PMS en PA'!#REF!*'P1 PMS en PA'!#REF!</f>
        <v>#REF!</v>
      </c>
      <c r="G8" s="28" t="e">
        <f>'P1 PMS en PA'!#REF!*'P1 PMS en PA'!#REF!+'P1 PMS en PA'!#REF!*'P1 PMS en PA'!#REF!+'P1 PMS en PA'!#REF!*'P1 PMS en PA'!#REF!+'P1 PMS en PA'!#REF!*'P1 PMS en PA'!#REF!+'P1 PMS en PA'!#REF!*'P1 PMS en PA'!#REF!</f>
        <v>#REF!</v>
      </c>
      <c r="H8" s="28" t="e">
        <f>'P1 PMS en PA'!#REF!*'P1 PMS en PA'!#REF!+'P1 PMS en PA'!#REF!*'P1 PMS en PA'!#REF!+'P1 PMS en PA'!#REF!*'P1 PMS en PA'!#REF!+'P1 PMS en PA'!#REF!*'P1 PMS en PA'!#REF!+'P1 PMS en PA'!#REF!*'P1 PMS en PA'!#REF!</f>
        <v>#REF!</v>
      </c>
      <c r="I8" s="28" t="e">
        <f>'P1 PMS en PA'!#REF!*'P1 PMS en PA'!#REF!+'P1 PMS en PA'!#REF!*'P1 PMS en PA'!#REF!+'P1 PMS en PA'!#REF!*'P1 PMS en PA'!#REF!+'P1 PMS en PA'!#REF!*'P1 PMS en PA'!#REF!+'P1 PMS en PA'!#REF!*'P1 PMS en PA'!#REF!</f>
        <v>#REF!</v>
      </c>
      <c r="J8" s="28" t="e">
        <f>'P1 PMS en PA'!#REF!*'P1 PMS en PA'!#REF!+'P1 PMS en PA'!#REF!*'P1 PMS en PA'!#REF!+'P1 PMS en PA'!#REF!*'P1 PMS en PA'!#REF!+'P1 PMS en PA'!#REF!*'P1 PMS en PA'!#REF!+'P1 PMS en PA'!#REF!*'P1 PMS en PA'!#REF!</f>
        <v>#REF!</v>
      </c>
      <c r="K8" s="5"/>
      <c r="L8" s="8"/>
    </row>
    <row r="9" spans="1:12" ht="67.150000000000006">
      <c r="A9" s="5"/>
      <c r="B9" s="23" t="s">
        <v>86</v>
      </c>
      <c r="C9" s="32" t="s">
        <v>87</v>
      </c>
      <c r="D9" s="24"/>
      <c r="E9" s="25" t="e">
        <f>'P1 PMS en PA'!#REF!*'P1 PMS en PA'!#REF!+'P1 PMS en PA'!#REF!*'P1 PMS en PA'!#REF!</f>
        <v>#REF!</v>
      </c>
      <c r="F9" s="25" t="e">
        <f>'P1 PMS en PA'!#REF!*'P1 PMS en PA'!#REF!+'P1 PMS en PA'!#REF!*'P1 PMS en PA'!#REF!</f>
        <v>#REF!</v>
      </c>
      <c r="G9" s="25" t="e">
        <f>'P1 PMS en PA'!#REF!*'P1 PMS en PA'!#REF!+'P1 PMS en PA'!#REF!*'P1 PMS en PA'!#REF!</f>
        <v>#REF!</v>
      </c>
      <c r="H9" s="25" t="e">
        <f>'P1 PMS en PA'!#REF!*'P1 PMS en PA'!#REF!+'P1 PMS en PA'!#REF!*'P1 PMS en PA'!#REF!</f>
        <v>#REF!</v>
      </c>
      <c r="I9" s="25" t="e">
        <f>'P1 PMS en PA'!#REF!*'P1 PMS en PA'!#REF!+'P1 PMS en PA'!#REF!*'P1 PMS en PA'!#REF!</f>
        <v>#REF!</v>
      </c>
      <c r="J9" s="25" t="e">
        <f>'P1 PMS en PA'!#REF!*'P1 PMS en PA'!#REF!+'P1 PMS en PA'!#REF!*'P1 PMS en PA'!#REF!</f>
        <v>#REF!</v>
      </c>
      <c r="K9" s="5"/>
      <c r="L9" s="8"/>
    </row>
    <row r="10" spans="1:12" ht="67.150000000000006">
      <c r="A10" s="5"/>
      <c r="B10" s="26" t="s">
        <v>88</v>
      </c>
      <c r="C10" s="32" t="s">
        <v>87</v>
      </c>
      <c r="D10" s="27"/>
      <c r="E10" s="28" t="e">
        <f>'P1 PMS en PA'!#REF!*'P1 PMS en PA'!#REF!+'P1 PMS en PA'!#REF!*'P1 PMS en PA'!#REF!+'P1 PMS en PA'!#REF!*'P1 PMS en PA'!#REF!+'P1 PMS en PA'!#REF!*'P1 PMS en PA'!#REF!</f>
        <v>#REF!</v>
      </c>
      <c r="F10" s="28" t="e">
        <f>'P1 PMS en PA'!#REF!*'P1 PMS en PA'!#REF!+'P1 PMS en PA'!#REF!*'P1 PMS en PA'!#REF!+'P1 PMS en PA'!#REF!*'P1 PMS en PA'!#REF!+'P1 PMS en PA'!#REF!*'P1 PMS en PA'!#REF!</f>
        <v>#REF!</v>
      </c>
      <c r="G10" s="28" t="e">
        <f>'P1 PMS en PA'!#REF!*'P1 PMS en PA'!#REF!+'P1 PMS en PA'!#REF!*'P1 PMS en PA'!#REF!+'P1 PMS en PA'!#REF!*'P1 PMS en PA'!#REF!+'P1 PMS en PA'!#REF!*'P1 PMS en PA'!#REF!</f>
        <v>#REF!</v>
      </c>
      <c r="H10" s="28" t="e">
        <f>'P1 PMS en PA'!#REF!*'P1 PMS en PA'!#REF!+'P1 PMS en PA'!#REF!*'P1 PMS en PA'!#REF!+'P1 PMS en PA'!#REF!*'P1 PMS en PA'!#REF!+'P1 PMS en PA'!#REF!*'P1 PMS en PA'!#REF!</f>
        <v>#REF!</v>
      </c>
      <c r="I10" s="28" t="e">
        <f>'P1 PMS en PA'!#REF!*'P1 PMS en PA'!#REF!+'P1 PMS en PA'!#REF!*'P1 PMS en PA'!#REF!+'P1 PMS en PA'!#REF!*'P1 PMS en PA'!#REF!+'P1 PMS en PA'!#REF!*'P1 PMS en PA'!#REF!</f>
        <v>#REF!</v>
      </c>
      <c r="J10" s="28" t="e">
        <f>'P1 PMS en PA'!#REF!*'P1 PMS en PA'!#REF!+'P1 PMS en PA'!#REF!*'P1 PMS en PA'!#REF!+'P1 PMS en PA'!#REF!*'P1 PMS en PA'!#REF!+'P1 PMS en PA'!#REF!*'P1 PMS en PA'!#REF!</f>
        <v>#REF!</v>
      </c>
      <c r="K10" s="5"/>
      <c r="L10" s="8"/>
    </row>
    <row r="11" spans="1:12">
      <c r="A11" s="5"/>
      <c r="B11" s="13" t="s">
        <v>89</v>
      </c>
      <c r="C11" s="13"/>
      <c r="D11" s="9">
        <f>SUM(D5:D10)</f>
        <v>2</v>
      </c>
      <c r="E11" s="9" t="e">
        <f t="shared" ref="E11:J11" si="0">SUM(E5:E10)</f>
        <v>#REF!</v>
      </c>
      <c r="F11" s="9" t="e">
        <f t="shared" si="0"/>
        <v>#REF!</v>
      </c>
      <c r="G11" s="9" t="e">
        <f t="shared" si="0"/>
        <v>#REF!</v>
      </c>
      <c r="H11" s="9" t="e">
        <f t="shared" si="0"/>
        <v>#REF!</v>
      </c>
      <c r="I11" s="9" t="e">
        <f t="shared" si="0"/>
        <v>#REF!</v>
      </c>
      <c r="J11" s="9" t="e">
        <f t="shared" si="0"/>
        <v>#REF!</v>
      </c>
      <c r="K11" s="5"/>
      <c r="L11" s="8"/>
    </row>
    <row r="12" spans="1:12">
      <c r="A12" s="5"/>
      <c r="B12" s="5"/>
      <c r="C12" s="5" t="s">
        <v>90</v>
      </c>
      <c r="D12" s="31">
        <f>D11-SUM(D21:D26)</f>
        <v>0</v>
      </c>
      <c r="E12" s="31" t="e">
        <f t="shared" ref="E12:J12" si="1">E11-SUM(E21:E26)</f>
        <v>#REF!</v>
      </c>
      <c r="F12" s="31" t="e">
        <f t="shared" si="1"/>
        <v>#REF!</v>
      </c>
      <c r="G12" s="31" t="e">
        <f t="shared" si="1"/>
        <v>#REF!</v>
      </c>
      <c r="H12" s="31" t="e">
        <f t="shared" si="1"/>
        <v>#REF!</v>
      </c>
      <c r="I12" s="31" t="e">
        <f t="shared" si="1"/>
        <v>#REF!</v>
      </c>
      <c r="J12" s="31" t="e">
        <f t="shared" si="1"/>
        <v>#REF!</v>
      </c>
      <c r="K12" s="5"/>
      <c r="L12" s="8"/>
    </row>
    <row r="13" spans="1:12">
      <c r="A13" s="5"/>
      <c r="B13" s="5"/>
      <c r="C13" s="5"/>
      <c r="D13" s="31"/>
      <c r="E13" s="31"/>
      <c r="F13" s="31"/>
      <c r="G13" s="31"/>
      <c r="H13" s="31"/>
      <c r="I13" s="31"/>
      <c r="J13" s="31"/>
      <c r="K13" s="5"/>
      <c r="L13" s="8"/>
    </row>
    <row r="14" spans="1:12" ht="26.45">
      <c r="A14" s="5"/>
      <c r="B14" s="13" t="s">
        <v>72</v>
      </c>
      <c r="C14" s="13"/>
      <c r="D14" s="9" t="s">
        <v>73</v>
      </c>
      <c r="E14" s="9" t="s">
        <v>74</v>
      </c>
      <c r="F14" s="9" t="s">
        <v>75</v>
      </c>
      <c r="G14" s="9" t="s">
        <v>76</v>
      </c>
      <c r="H14" s="9" t="s">
        <v>77</v>
      </c>
      <c r="I14" s="9" t="s">
        <v>78</v>
      </c>
      <c r="J14" s="9" t="s">
        <v>79</v>
      </c>
      <c r="K14" s="5"/>
      <c r="L14" s="8"/>
    </row>
    <row r="15" spans="1:12" s="8" customFormat="1" ht="13.15">
      <c r="A15" s="5"/>
      <c r="B15" s="5" t="s">
        <v>91</v>
      </c>
      <c r="C15" s="5"/>
      <c r="D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E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F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G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H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I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J15" s="5" t="e">
        <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PA'!#REF!+'P1 PMS en PA'!#REF!</f>
        <v>#REF!</v>
      </c>
      <c r="K15" s="5"/>
    </row>
    <row r="16" spans="1:12" s="8" customFormat="1" ht="13.15">
      <c r="A16" s="5"/>
      <c r="B16" s="5" t="s">
        <v>92</v>
      </c>
      <c r="C16" s="5"/>
      <c r="D16" s="5" t="e">
        <f>'P1 PMS en PA'!#REF!+'P1 PMS en PA'!#REF!+'P1 PMS en PA'!#REF!+'P1 PMS en PA'!#REF!+'P1 PMS en PA'!#REF!+'P1 PMS en PA'!#REF!+'P1 PMS en PA'!#REF!+'P1 PMS en PA'!#REF!+'P1 PMS en PA'!#REF!+'P1 PMS en PA'!#REF!+'P1 PMS en PA'!#REF!+'P1 PMS en PA'!#REF!+'P1 PMS en PA'!#REF!+'P1 PMS en PA'!#REF!+'P1 PMS en PA'!#REF!</f>
        <v>#REF!</v>
      </c>
      <c r="E16" s="5" t="e">
        <f>'P1 PMS en PA'!#REF!+'P1 PMS en PA'!#REF!+'P1 PMS en PA'!#REF!+'P1 PMS en PA'!#REF!+'P1 PMS en PA'!#REF!+'P1 PMS en PA'!#REF!+'P1 PMS en PA'!#REF!+'P1 PMS en PA'!#REF!+'P1 PMS en PA'!#REF!+'P1 PMS en PA'!#REF!+'P1 PMS en PA'!#REF!+'P1 PMS en PA'!#REF!+'P1 PMS en PA'!#REF!+'P1 PMS en PA'!#REF!+'P1 PMS en PA'!#REF!</f>
        <v>#REF!</v>
      </c>
      <c r="F16" s="5" t="e">
        <f>'P1 PMS en PA'!#REF!+'P1 PMS en PA'!#REF!+'P1 PMS en PA'!#REF!+'P1 PMS en PA'!#REF!+'P1 PMS en PA'!#REF!+'P1 PMS en PA'!#REF!+'P1 PMS en PA'!#REF!+'P1 PMS en PA'!#REF!+'P1 PMS en PA'!#REF!+'P1 PMS en PA'!#REF!+'P1 PMS en PA'!#REF!+'P1 PMS en PA'!#REF!+'P1 PMS en PA'!#REF!+'P1 PMS en PA'!#REF!+'P1 PMS en PA'!#REF!</f>
        <v>#REF!</v>
      </c>
      <c r="G16" s="5" t="e">
        <f>'P1 PMS en PA'!#REF!+'P1 PMS en PA'!#REF!+'P1 PMS en PA'!#REF!+'P1 PMS en PA'!#REF!+'P1 PMS en PA'!#REF!+'P1 PMS en PA'!#REF!+'P1 PMS en PA'!#REF!+'P1 PMS en PA'!#REF!+'P1 PMS en PA'!#REF!+'P1 PMS en PA'!#REF!+'P1 PMS en PA'!#REF!+'P1 PMS en PA'!#REF!+'P1 PMS en PA'!#REF!+'P1 PMS en PA'!#REF!+'P1 PMS en PA'!#REF!</f>
        <v>#REF!</v>
      </c>
      <c r="H16" s="5" t="e">
        <f>'P1 PMS en PA'!#REF!+'P1 PMS en PA'!#REF!+'P1 PMS en PA'!#REF!+'P1 PMS en PA'!#REF!+'P1 PMS en PA'!#REF!+'P1 PMS en PA'!#REF!+'P1 PMS en PA'!#REF!+'P1 PMS en PA'!#REF!+'P1 PMS en PA'!#REF!+'P1 PMS en PA'!#REF!+'P1 PMS en PA'!#REF!+'P1 PMS en PA'!#REF!+'P1 PMS en PA'!#REF!+'P1 PMS en PA'!#REF!+'P1 PMS en PA'!#REF!</f>
        <v>#REF!</v>
      </c>
      <c r="I16" s="5" t="e">
        <f>'P1 PMS en PA'!#REF!+'P1 PMS en PA'!#REF!+'P1 PMS en PA'!#REF!+'P1 PMS en PA'!#REF!+'P1 PMS en PA'!#REF!+'P1 PMS en PA'!#REF!+'P1 PMS en PA'!#REF!+'P1 PMS en PA'!#REF!+'P1 PMS en PA'!#REF!+'P1 PMS en PA'!#REF!+'P1 PMS en PA'!#REF!+'P1 PMS en PA'!#REF!+'P1 PMS en PA'!#REF!+'P1 PMS en PA'!#REF!+'P1 PMS en PA'!#REF!</f>
        <v>#REF!</v>
      </c>
      <c r="J16" s="5" t="e">
        <f>'P1 PMS en PA'!#REF!+'P1 PMS en PA'!#REF!+'P1 PMS en PA'!#REF!+'P1 PMS en PA'!#REF!+'P1 PMS en PA'!#REF!+'P1 PMS en PA'!#REF!+'P1 PMS en PA'!#REF!+'P1 PMS en PA'!#REF!+'P1 PMS en PA'!#REF!+'P1 PMS en PA'!#REF!+'P1 PMS en PA'!#REF!+'P1 PMS en PA'!#REF!+'P1 PMS en PA'!#REF!+'P1 PMS en PA'!#REF!+'P1 PMS en PA'!#REF!</f>
        <v>#REF!</v>
      </c>
      <c r="K16" s="5"/>
    </row>
    <row r="17" spans="1:12" s="8" customFormat="1" ht="13.15">
      <c r="A17" s="5"/>
      <c r="B17" s="5"/>
      <c r="C17" s="5"/>
      <c r="D17" s="5"/>
      <c r="E17" s="5"/>
      <c r="F17" s="5"/>
      <c r="G17" s="5"/>
      <c r="H17" s="5"/>
      <c r="I17" s="5"/>
      <c r="J17" s="5"/>
      <c r="K17" s="5"/>
    </row>
    <row r="18" spans="1:12" s="8" customFormat="1" ht="13.15">
      <c r="A18" s="5"/>
      <c r="B18" s="5"/>
      <c r="C18" s="5"/>
      <c r="D18" s="5"/>
      <c r="E18" s="5"/>
      <c r="F18" s="5"/>
      <c r="G18" s="5"/>
      <c r="H18" s="5"/>
      <c r="I18" s="5"/>
      <c r="J18" s="5"/>
      <c r="K18" s="5"/>
    </row>
    <row r="19" spans="1:12">
      <c r="A19" s="5"/>
      <c r="B19" s="13" t="s">
        <v>93</v>
      </c>
      <c r="C19" s="21" t="s">
        <v>94</v>
      </c>
      <c r="D19" s="5"/>
      <c r="E19" s="5"/>
      <c r="F19" s="5"/>
      <c r="G19" s="5"/>
      <c r="H19" s="5"/>
      <c r="I19" s="5"/>
      <c r="J19" s="5"/>
      <c r="K19" s="5"/>
      <c r="L19" s="8"/>
    </row>
    <row r="20" spans="1:12">
      <c r="A20" s="5"/>
      <c r="B20" s="5"/>
      <c r="C20" s="5"/>
      <c r="D20" s="5"/>
      <c r="E20" s="5"/>
      <c r="F20" s="5"/>
      <c r="G20" s="5"/>
      <c r="H20" s="5"/>
      <c r="I20" s="5"/>
      <c r="J20" s="5"/>
      <c r="K20" s="5"/>
      <c r="L20" s="8"/>
    </row>
    <row r="21" spans="1:12">
      <c r="A21" s="5"/>
      <c r="B21" s="5" t="s">
        <v>95</v>
      </c>
      <c r="C21" s="5"/>
      <c r="D21" s="29">
        <f>D5</f>
        <v>2</v>
      </c>
      <c r="E21" s="22" t="e">
        <f>SUM(E5:E8)</f>
        <v>#REF!</v>
      </c>
      <c r="F21" s="22" t="e">
        <f>SUM(F5:F8)</f>
        <v>#REF!</v>
      </c>
      <c r="G21" s="22" t="e">
        <f>SUM(G5:G8)</f>
        <v>#REF!</v>
      </c>
      <c r="H21" s="22" t="e">
        <f>SUM(H5:H8)</f>
        <v>#REF!</v>
      </c>
      <c r="I21" s="22" t="e">
        <f>SUM(I5:I8)</f>
        <v>#REF!</v>
      </c>
      <c r="J21" s="22" t="e">
        <f>SUM(J5:J8)+J10/2</f>
        <v>#REF!</v>
      </c>
      <c r="K21" s="5"/>
      <c r="L21" s="8"/>
    </row>
    <row r="22" spans="1:12">
      <c r="A22" s="5"/>
      <c r="B22" s="5" t="s">
        <v>96</v>
      </c>
      <c r="C22" s="5"/>
      <c r="D22" s="22"/>
      <c r="E22" s="22" t="e">
        <f>SUM(E9:E10)</f>
        <v>#REF!</v>
      </c>
      <c r="F22" s="22" t="e">
        <f>F9</f>
        <v>#REF!</v>
      </c>
      <c r="G22" s="22" t="e">
        <f>SUM(G9:G10)</f>
        <v>#REF!</v>
      </c>
      <c r="H22" s="22" t="e">
        <f>H9</f>
        <v>#REF!</v>
      </c>
      <c r="I22" s="22" t="e">
        <f>I9+I10</f>
        <v>#REF!</v>
      </c>
      <c r="J22" s="22" t="e">
        <f>J10/2</f>
        <v>#REF!</v>
      </c>
      <c r="K22" s="5"/>
      <c r="L22" s="8"/>
    </row>
    <row r="23" spans="1:12">
      <c r="A23" s="5"/>
      <c r="B23" s="5" t="s">
        <v>97</v>
      </c>
      <c r="C23" s="5"/>
      <c r="D23" s="22"/>
      <c r="E23" s="22"/>
      <c r="F23" s="22" t="e">
        <f>F10</f>
        <v>#REF!</v>
      </c>
      <c r="G23" s="22"/>
      <c r="H23" s="22" t="e">
        <f>H10</f>
        <v>#REF!</v>
      </c>
      <c r="I23" s="22"/>
      <c r="J23" s="22"/>
      <c r="K23" s="5"/>
      <c r="L23" s="8"/>
    </row>
    <row r="24" spans="1:12" hidden="1">
      <c r="A24" s="5"/>
      <c r="B24" s="5" t="s">
        <v>98</v>
      </c>
      <c r="C24" s="5"/>
      <c r="D24" s="22"/>
      <c r="E24" s="22"/>
      <c r="F24" s="22"/>
      <c r="G24" s="22"/>
      <c r="H24" s="22"/>
      <c r="I24" s="22"/>
      <c r="J24" s="22"/>
      <c r="K24" s="5"/>
      <c r="L24" s="8"/>
    </row>
    <row r="25" spans="1:12" hidden="1">
      <c r="A25" s="5"/>
      <c r="B25" s="5" t="s">
        <v>99</v>
      </c>
      <c r="C25" s="5"/>
      <c r="D25" s="22"/>
      <c r="E25" s="22"/>
      <c r="F25" s="22"/>
      <c r="G25" s="22"/>
      <c r="H25" s="22"/>
      <c r="I25" s="22"/>
      <c r="J25" s="22"/>
      <c r="K25" s="5"/>
      <c r="L25" s="8"/>
    </row>
    <row r="26" spans="1:12" hidden="1">
      <c r="A26" s="5"/>
      <c r="B26" s="5" t="s">
        <v>100</v>
      </c>
      <c r="C26" s="5"/>
      <c r="D26" s="22"/>
      <c r="E26" s="22"/>
      <c r="F26" s="22"/>
      <c r="G26" s="22"/>
      <c r="H26" s="22"/>
      <c r="I26" s="22"/>
      <c r="J26" s="22"/>
      <c r="K26" s="5"/>
      <c r="L26" s="8"/>
    </row>
    <row r="27" spans="1:12">
      <c r="A27" s="5"/>
      <c r="B27" s="5" t="s">
        <v>101</v>
      </c>
      <c r="C27" s="22">
        <v>30</v>
      </c>
      <c r="D27" s="5">
        <f t="shared" ref="D27:J27" si="2">SUM(D$21:D$26)*$C$27</f>
        <v>60</v>
      </c>
      <c r="E27" s="5" t="e">
        <f t="shared" si="2"/>
        <v>#REF!</v>
      </c>
      <c r="F27" s="5" t="e">
        <f t="shared" si="2"/>
        <v>#REF!</v>
      </c>
      <c r="G27" s="5" t="e">
        <f t="shared" si="2"/>
        <v>#REF!</v>
      </c>
      <c r="H27" s="5" t="e">
        <f t="shared" si="2"/>
        <v>#REF!</v>
      </c>
      <c r="I27" s="5" t="e">
        <f t="shared" si="2"/>
        <v>#REF!</v>
      </c>
      <c r="J27" s="5" t="e">
        <f t="shared" si="2"/>
        <v>#REF!</v>
      </c>
      <c r="K27" s="5"/>
      <c r="L27" s="8"/>
    </row>
    <row r="28" spans="1:12">
      <c r="A28" s="5"/>
      <c r="B28" s="5" t="s">
        <v>102</v>
      </c>
      <c r="C28" s="22">
        <v>250</v>
      </c>
      <c r="D28" s="5">
        <f t="shared" ref="D28:J28" si="3">IF((COUNT(D21:D26)-1)*$C$28&lt;0,0,(COUNT(D21:D26)-1)*$C$28)</f>
        <v>0</v>
      </c>
      <c r="E28" s="5">
        <f t="shared" si="3"/>
        <v>0</v>
      </c>
      <c r="F28" s="5">
        <f t="shared" si="3"/>
        <v>0</v>
      </c>
      <c r="G28" s="5">
        <f t="shared" si="3"/>
        <v>0</v>
      </c>
      <c r="H28" s="5">
        <f t="shared" si="3"/>
        <v>0</v>
      </c>
      <c r="I28" s="5">
        <f t="shared" si="3"/>
        <v>0</v>
      </c>
      <c r="J28" s="5">
        <f t="shared" si="3"/>
        <v>0</v>
      </c>
      <c r="K28" s="5"/>
      <c r="L28" s="8"/>
    </row>
    <row r="29" spans="1:12">
      <c r="A29" s="5"/>
      <c r="B29" s="5" t="s">
        <v>103</v>
      </c>
      <c r="C29" s="22">
        <v>5</v>
      </c>
      <c r="D29" s="5" t="e">
        <f>D15*$C$29</f>
        <v>#REF!</v>
      </c>
      <c r="E29" s="5" t="e">
        <f t="shared" ref="E29:J29" si="4">E15*$C$29</f>
        <v>#REF!</v>
      </c>
      <c r="F29" s="5" t="e">
        <f t="shared" si="4"/>
        <v>#REF!</v>
      </c>
      <c r="G29" s="5" t="e">
        <f t="shared" si="4"/>
        <v>#REF!</v>
      </c>
      <c r="H29" s="5" t="e">
        <f t="shared" si="4"/>
        <v>#REF!</v>
      </c>
      <c r="I29" s="5" t="e">
        <f t="shared" si="4"/>
        <v>#REF!</v>
      </c>
      <c r="J29" s="5" t="e">
        <f t="shared" si="4"/>
        <v>#REF!</v>
      </c>
      <c r="K29" s="5"/>
      <c r="L29" s="8"/>
    </row>
    <row r="30" spans="1:12">
      <c r="A30" s="5"/>
      <c r="B30" s="5" t="s">
        <v>104</v>
      </c>
      <c r="C30" s="22">
        <v>20</v>
      </c>
      <c r="D30" s="5" t="e">
        <f>D16*$C$30</f>
        <v>#REF!</v>
      </c>
      <c r="E30" s="5" t="e">
        <f t="shared" ref="E30:J30" si="5">E16*$C$30</f>
        <v>#REF!</v>
      </c>
      <c r="F30" s="5" t="e">
        <f t="shared" si="5"/>
        <v>#REF!</v>
      </c>
      <c r="G30" s="5" t="e">
        <f t="shared" si="5"/>
        <v>#REF!</v>
      </c>
      <c r="H30" s="5" t="e">
        <f t="shared" si="5"/>
        <v>#REF!</v>
      </c>
      <c r="I30" s="5" t="e">
        <f t="shared" si="5"/>
        <v>#REF!</v>
      </c>
      <c r="J30" s="5" t="e">
        <f t="shared" si="5"/>
        <v>#REF!</v>
      </c>
      <c r="K30" s="5"/>
      <c r="L30" s="8"/>
    </row>
    <row r="31" spans="1:12">
      <c r="A31" s="5"/>
      <c r="B31" s="6"/>
      <c r="C31" s="6"/>
      <c r="D31" s="7"/>
      <c r="E31" s="7"/>
      <c r="F31" s="7"/>
      <c r="G31" s="7"/>
      <c r="H31" s="7"/>
      <c r="I31" s="7"/>
      <c r="J31" s="7"/>
      <c r="K31" s="5"/>
      <c r="L31" s="8"/>
    </row>
  </sheetData>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7C27E-C7F4-4EF2-BD5B-CDF271BDB494}">
  <sheetPr>
    <pageSetUpPr fitToPage="1"/>
  </sheetPr>
  <dimension ref="A1:K67"/>
  <sheetViews>
    <sheetView view="pageBreakPreview" zoomScaleNormal="115" zoomScaleSheetLayoutView="100" workbookViewId="0">
      <selection activeCell="D46" sqref="D46"/>
    </sheetView>
  </sheetViews>
  <sheetFormatPr defaultRowHeight="15" customHeight="1"/>
  <cols>
    <col min="1" max="1" width="2.28515625" customWidth="1"/>
    <col min="2" max="2" width="3.7109375" bestFit="1" customWidth="1"/>
    <col min="3" max="3" width="67" customWidth="1"/>
    <col min="4" max="4" width="13.85546875" bestFit="1" customWidth="1"/>
    <col min="5" max="7" width="13.85546875" customWidth="1"/>
    <col min="8" max="8" width="5.28515625" customWidth="1"/>
    <col min="9" max="9" width="3" customWidth="1"/>
    <col min="10" max="10" width="122.7109375" style="96" customWidth="1"/>
    <col min="11" max="11" width="82.7109375" bestFit="1" customWidth="1"/>
  </cols>
  <sheetData>
    <row r="1" spans="1:10" ht="14.45">
      <c r="A1" s="5"/>
      <c r="B1" s="5"/>
      <c r="C1" s="5"/>
      <c r="D1" s="5"/>
      <c r="E1" s="7"/>
      <c r="F1" s="7"/>
      <c r="G1" s="7"/>
      <c r="H1" s="7"/>
      <c r="I1" s="5"/>
      <c r="J1" s="93"/>
    </row>
    <row r="2" spans="1:10" ht="14.45">
      <c r="A2" s="5"/>
      <c r="B2" s="5"/>
      <c r="C2" s="16"/>
      <c r="D2" s="17"/>
      <c r="E2" s="17"/>
      <c r="F2" s="17"/>
      <c r="G2" s="17"/>
      <c r="H2" s="17"/>
      <c r="I2" s="5"/>
      <c r="J2" s="93"/>
    </row>
    <row r="3" spans="1:10" ht="14.45">
      <c r="A3" s="5"/>
      <c r="B3" s="5"/>
      <c r="C3" s="5"/>
      <c r="D3" s="5"/>
      <c r="E3" s="5"/>
      <c r="F3" s="5"/>
      <c r="G3" s="5"/>
      <c r="H3" s="5"/>
      <c r="I3" s="5"/>
      <c r="J3" s="93"/>
    </row>
    <row r="4" spans="1:10" ht="14.45">
      <c r="A4" s="41"/>
      <c r="B4" s="41"/>
      <c r="C4" s="41"/>
      <c r="D4" s="41"/>
      <c r="E4" s="41"/>
      <c r="F4" s="41"/>
      <c r="G4" s="5"/>
      <c r="H4" s="5"/>
      <c r="I4" s="5"/>
      <c r="J4" s="95"/>
    </row>
    <row r="5" spans="1:10" ht="14.45">
      <c r="A5" s="5"/>
      <c r="B5" s="5"/>
      <c r="C5" s="13" t="s">
        <v>105</v>
      </c>
      <c r="D5" s="34" t="s">
        <v>21</v>
      </c>
      <c r="E5" s="35" t="s">
        <v>34</v>
      </c>
      <c r="F5" s="35"/>
      <c r="G5" s="5"/>
      <c r="H5" s="5"/>
      <c r="I5" s="5"/>
      <c r="J5" s="93"/>
    </row>
    <row r="6" spans="1:10">
      <c r="A6" s="5"/>
      <c r="B6" s="64">
        <f>'P1 PMS en PA'!B54+1</f>
        <v>36</v>
      </c>
      <c r="C6" s="36" t="s">
        <v>35</v>
      </c>
      <c r="D6" s="1"/>
      <c r="E6" s="40">
        <v>1</v>
      </c>
      <c r="F6" s="10">
        <f t="shared" ref="F6:F10" si="0">IFERROR(D6*E6,"")</f>
        <v>0</v>
      </c>
      <c r="G6" s="5"/>
      <c r="H6" s="5"/>
      <c r="I6" s="5"/>
      <c r="J6" s="93"/>
    </row>
    <row r="7" spans="1:10" ht="14.45">
      <c r="A7" s="5"/>
      <c r="B7" s="64">
        <f>B6+1</f>
        <v>37</v>
      </c>
      <c r="C7" s="43" t="s">
        <v>106</v>
      </c>
      <c r="D7" s="1"/>
      <c r="E7" s="40">
        <v>1</v>
      </c>
      <c r="F7" s="10">
        <f t="shared" si="0"/>
        <v>0</v>
      </c>
      <c r="G7" s="5"/>
      <c r="H7" s="5"/>
      <c r="I7" s="5"/>
      <c r="J7" s="93"/>
    </row>
    <row r="8" spans="1:10" ht="14.45">
      <c r="A8" s="5"/>
      <c r="B8" s="64">
        <f>B7+1</f>
        <v>38</v>
      </c>
      <c r="C8" s="43" t="s">
        <v>38</v>
      </c>
      <c r="D8" s="1"/>
      <c r="E8" s="40">
        <v>2</v>
      </c>
      <c r="F8" s="10">
        <f t="shared" si="0"/>
        <v>0</v>
      </c>
      <c r="G8" s="5"/>
      <c r="H8" s="5"/>
      <c r="I8" s="5"/>
      <c r="J8" s="93"/>
    </row>
    <row r="9" spans="1:10" ht="14.45">
      <c r="A9" s="5"/>
      <c r="B9" s="64">
        <f t="shared" ref="B9:B10" si="1">B8+1</f>
        <v>39</v>
      </c>
      <c r="C9" s="43" t="s">
        <v>39</v>
      </c>
      <c r="D9" s="1"/>
      <c r="E9" s="40">
        <v>1</v>
      </c>
      <c r="F9" s="10">
        <f t="shared" si="0"/>
        <v>0</v>
      </c>
      <c r="G9" s="5"/>
      <c r="H9" s="5"/>
      <c r="I9" s="5"/>
      <c r="J9" s="93"/>
    </row>
    <row r="10" spans="1:10" thickBot="1">
      <c r="A10" s="5"/>
      <c r="B10" s="64">
        <f t="shared" si="1"/>
        <v>40</v>
      </c>
      <c r="C10" s="101" t="s">
        <v>107</v>
      </c>
      <c r="D10" s="105"/>
      <c r="E10" s="124">
        <v>1</v>
      </c>
      <c r="F10" s="10">
        <f t="shared" si="0"/>
        <v>0</v>
      </c>
      <c r="G10" s="5"/>
      <c r="H10" s="5"/>
      <c r="I10" s="5"/>
      <c r="J10" s="93"/>
    </row>
    <row r="11" spans="1:10" thickTop="1">
      <c r="A11" s="5"/>
      <c r="B11" s="5"/>
      <c r="C11" s="41"/>
      <c r="D11" s="5"/>
      <c r="E11" s="5"/>
      <c r="F11" s="5"/>
      <c r="G11" s="5"/>
      <c r="H11" s="5"/>
      <c r="I11" s="5"/>
      <c r="J11" s="93"/>
    </row>
    <row r="12" spans="1:10" thickTop="1">
      <c r="A12" s="5"/>
      <c r="B12" s="5"/>
      <c r="C12" s="13" t="s">
        <v>108</v>
      </c>
      <c r="D12" s="34" t="s">
        <v>21</v>
      </c>
      <c r="E12" s="35" t="s">
        <v>34</v>
      </c>
      <c r="F12" s="35"/>
      <c r="G12" s="5"/>
      <c r="H12" s="5"/>
      <c r="I12" s="5"/>
      <c r="J12" s="93"/>
    </row>
    <row r="13" spans="1:10" ht="14.45">
      <c r="A13" s="5"/>
      <c r="B13" s="64">
        <f>B9+1</f>
        <v>40</v>
      </c>
      <c r="C13" s="12" t="s">
        <v>46</v>
      </c>
      <c r="D13" s="1"/>
      <c r="E13" s="40">
        <v>1</v>
      </c>
      <c r="F13" s="10">
        <f t="shared" ref="F13:F17" si="2">IFERROR(D13*E13,"")</f>
        <v>0</v>
      </c>
      <c r="G13" s="5"/>
      <c r="H13" s="5"/>
      <c r="I13" s="5"/>
      <c r="J13" s="93"/>
    </row>
    <row r="14" spans="1:10" ht="14.45">
      <c r="A14" s="5"/>
      <c r="B14" s="64">
        <f>B13+1</f>
        <v>41</v>
      </c>
      <c r="C14" s="43" t="s">
        <v>106</v>
      </c>
      <c r="D14" s="1"/>
      <c r="E14" s="40">
        <v>1</v>
      </c>
      <c r="F14" s="10">
        <f t="shared" si="2"/>
        <v>0</v>
      </c>
      <c r="G14" s="5"/>
      <c r="H14" s="5"/>
      <c r="I14" s="5"/>
      <c r="J14" s="93"/>
    </row>
    <row r="15" spans="1:10" ht="14.45">
      <c r="A15" s="5"/>
      <c r="B15" s="64">
        <f>B14+1</f>
        <v>42</v>
      </c>
      <c r="C15" s="43" t="str">
        <f>C8</f>
        <v>Sluit- en detectielussen slagbomen en terminals</v>
      </c>
      <c r="D15" s="1"/>
      <c r="E15" s="40">
        <v>2</v>
      </c>
      <c r="F15" s="10">
        <f t="shared" si="2"/>
        <v>0</v>
      </c>
      <c r="G15" s="5"/>
      <c r="H15" s="5"/>
      <c r="I15" s="5"/>
      <c r="J15" s="93"/>
    </row>
    <row r="16" spans="1:10" ht="14.45">
      <c r="A16" s="5"/>
      <c r="B16" s="64">
        <f t="shared" ref="B16:B17" si="3">B15+1</f>
        <v>43</v>
      </c>
      <c r="C16" s="43" t="str">
        <f>C9</f>
        <v>Camera's met software ten behoeve van kentekenherkenning incl. licenties</v>
      </c>
      <c r="D16" s="1"/>
      <c r="E16" s="40">
        <v>1</v>
      </c>
      <c r="F16" s="10">
        <f t="shared" si="2"/>
        <v>0</v>
      </c>
      <c r="G16" s="5"/>
      <c r="H16" s="5"/>
      <c r="I16" s="5"/>
      <c r="J16" s="93"/>
    </row>
    <row r="17" spans="1:10" thickBot="1">
      <c r="A17" s="5"/>
      <c r="B17" s="64">
        <f t="shared" si="3"/>
        <v>44</v>
      </c>
      <c r="C17" s="101" t="s">
        <v>107</v>
      </c>
      <c r="D17" s="105"/>
      <c r="E17" s="124">
        <v>1</v>
      </c>
      <c r="F17" s="10">
        <f t="shared" si="2"/>
        <v>0</v>
      </c>
      <c r="G17" s="5"/>
      <c r="H17" s="5"/>
      <c r="I17" s="5"/>
      <c r="J17" s="93"/>
    </row>
    <row r="18" spans="1:10" thickTop="1">
      <c r="A18" s="5"/>
      <c r="B18" s="5"/>
      <c r="C18" s="41"/>
      <c r="D18" s="5"/>
      <c r="E18" s="5"/>
      <c r="F18" s="5"/>
      <c r="G18" s="5"/>
      <c r="H18" s="5"/>
      <c r="I18" s="5"/>
      <c r="J18" s="93"/>
    </row>
    <row r="19" spans="1:10" ht="14.45">
      <c r="A19" s="5"/>
      <c r="B19" s="5"/>
      <c r="C19" s="13" t="s">
        <v>109</v>
      </c>
      <c r="D19" s="34" t="s">
        <v>21</v>
      </c>
      <c r="E19" s="35" t="s">
        <v>34</v>
      </c>
      <c r="F19" s="35"/>
      <c r="G19" s="5"/>
      <c r="H19" s="5"/>
      <c r="I19" s="5"/>
      <c r="J19" s="93"/>
    </row>
    <row r="20" spans="1:10" ht="14.45">
      <c r="A20" s="5"/>
      <c r="B20" s="64">
        <f>B17+1</f>
        <v>45</v>
      </c>
      <c r="C20" s="36" t="s">
        <v>35</v>
      </c>
      <c r="D20" s="1"/>
      <c r="E20" s="40">
        <v>1</v>
      </c>
      <c r="F20" s="10">
        <f t="shared" ref="F20" si="4">IFERROR(D20*E20,"")</f>
        <v>0</v>
      </c>
      <c r="G20" s="5"/>
      <c r="H20" s="5"/>
      <c r="I20" s="5"/>
      <c r="J20" s="93"/>
    </row>
    <row r="21" spans="1:10" ht="14.45">
      <c r="A21" s="5"/>
      <c r="B21" s="64">
        <f>B20+1</f>
        <v>46</v>
      </c>
      <c r="C21" s="43" t="s">
        <v>106</v>
      </c>
      <c r="D21" s="1"/>
      <c r="E21" s="40">
        <v>1</v>
      </c>
      <c r="F21" s="10">
        <f t="shared" ref="F21:F24" si="5">IFERROR(D21*E21,"")</f>
        <v>0</v>
      </c>
      <c r="G21" s="5"/>
      <c r="H21" s="5"/>
      <c r="I21" s="5"/>
      <c r="J21" s="93"/>
    </row>
    <row r="22" spans="1:10" ht="14.45">
      <c r="A22" s="5"/>
      <c r="B22" s="64">
        <f>B21+1</f>
        <v>47</v>
      </c>
      <c r="C22" s="43" t="s">
        <v>38</v>
      </c>
      <c r="D22" s="1"/>
      <c r="E22" s="40">
        <v>2</v>
      </c>
      <c r="F22" s="10">
        <f t="shared" si="5"/>
        <v>0</v>
      </c>
      <c r="G22" s="5"/>
      <c r="H22" s="5"/>
      <c r="I22" s="5"/>
      <c r="J22" s="93"/>
    </row>
    <row r="23" spans="1:10" ht="14.45">
      <c r="A23" s="5"/>
      <c r="B23" s="64">
        <f t="shared" ref="B23:B24" si="6">B22+1</f>
        <v>48</v>
      </c>
      <c r="C23" s="43" t="s">
        <v>39</v>
      </c>
      <c r="D23" s="1"/>
      <c r="E23" s="40">
        <v>1</v>
      </c>
      <c r="F23" s="10">
        <f t="shared" si="5"/>
        <v>0</v>
      </c>
      <c r="G23" s="5"/>
      <c r="H23" s="5"/>
      <c r="I23" s="5"/>
      <c r="J23" s="93"/>
    </row>
    <row r="24" spans="1:10" thickBot="1">
      <c r="A24" s="5"/>
      <c r="B24" s="64">
        <f t="shared" si="6"/>
        <v>49</v>
      </c>
      <c r="C24" s="101" t="s">
        <v>107</v>
      </c>
      <c r="D24" s="105"/>
      <c r="E24" s="124">
        <v>1</v>
      </c>
      <c r="F24" s="10">
        <f t="shared" si="5"/>
        <v>0</v>
      </c>
      <c r="G24" s="5"/>
      <c r="H24" s="5"/>
      <c r="I24" s="5"/>
      <c r="J24" s="93"/>
    </row>
    <row r="25" spans="1:10" thickTop="1">
      <c r="A25" s="5"/>
      <c r="B25" s="5"/>
      <c r="C25" s="41"/>
      <c r="D25" s="5"/>
      <c r="E25" s="5"/>
      <c r="F25" s="5"/>
      <c r="G25" s="5"/>
      <c r="H25" s="5"/>
      <c r="I25" s="5"/>
      <c r="J25" s="93"/>
    </row>
    <row r="26" spans="1:10" thickBot="1">
      <c r="A26" s="5"/>
      <c r="B26" s="5"/>
      <c r="C26" s="13" t="s">
        <v>110</v>
      </c>
      <c r="D26" s="34" t="s">
        <v>21</v>
      </c>
      <c r="E26" s="35" t="s">
        <v>34</v>
      </c>
      <c r="F26" s="35"/>
      <c r="G26" s="5"/>
      <c r="H26" s="5"/>
      <c r="I26" s="5"/>
      <c r="J26" s="93"/>
    </row>
    <row r="27" spans="1:10" ht="14.45">
      <c r="A27" s="5"/>
      <c r="B27" s="64">
        <f>B23+1</f>
        <v>49</v>
      </c>
      <c r="C27" s="12" t="s">
        <v>46</v>
      </c>
      <c r="D27" s="1"/>
      <c r="E27" s="40">
        <v>1</v>
      </c>
      <c r="F27" s="10">
        <f t="shared" ref="F27" si="7">IFERROR(D27*E27,"")</f>
        <v>0</v>
      </c>
      <c r="G27" s="5"/>
      <c r="H27" s="5"/>
      <c r="I27" s="5"/>
      <c r="J27" s="93"/>
    </row>
    <row r="28" spans="1:10" ht="14.45">
      <c r="A28" s="5"/>
      <c r="B28" s="64">
        <f>B27+1</f>
        <v>50</v>
      </c>
      <c r="C28" s="43" t="s">
        <v>106</v>
      </c>
      <c r="D28" s="1"/>
      <c r="E28" s="40">
        <v>1</v>
      </c>
      <c r="F28" s="10">
        <f t="shared" ref="F28:F31" si="8">IFERROR(D28*E28,"")</f>
        <v>0</v>
      </c>
      <c r="G28" s="5"/>
      <c r="H28" s="5"/>
      <c r="I28" s="5"/>
      <c r="J28" s="93"/>
    </row>
    <row r="29" spans="1:10" ht="14.45">
      <c r="A29" s="5"/>
      <c r="B29" s="64">
        <f>B28+1</f>
        <v>51</v>
      </c>
      <c r="C29" s="43" t="str">
        <f>C22</f>
        <v>Sluit- en detectielussen slagbomen en terminals</v>
      </c>
      <c r="D29" s="1"/>
      <c r="E29" s="40">
        <v>2</v>
      </c>
      <c r="F29" s="10">
        <f t="shared" si="8"/>
        <v>0</v>
      </c>
      <c r="G29" s="5"/>
      <c r="H29" s="5"/>
      <c r="I29" s="5"/>
      <c r="J29" s="93"/>
    </row>
    <row r="30" spans="1:10" ht="14.45">
      <c r="A30" s="5"/>
      <c r="B30" s="64">
        <f t="shared" ref="B30:B31" si="9">B29+1</f>
        <v>52</v>
      </c>
      <c r="C30" s="43" t="str">
        <f>C23</f>
        <v>Camera's met software ten behoeve van kentekenherkenning incl. licenties</v>
      </c>
      <c r="D30" s="1"/>
      <c r="E30" s="40">
        <v>1</v>
      </c>
      <c r="F30" s="10">
        <f t="shared" si="8"/>
        <v>0</v>
      </c>
      <c r="G30" s="5"/>
      <c r="H30" s="5"/>
      <c r="I30" s="5"/>
      <c r="J30" s="93"/>
    </row>
    <row r="31" spans="1:10" thickBot="1">
      <c r="A31" s="5"/>
      <c r="B31" s="64">
        <f t="shared" si="9"/>
        <v>53</v>
      </c>
      <c r="C31" s="101" t="s">
        <v>107</v>
      </c>
      <c r="D31" s="105"/>
      <c r="E31" s="124">
        <v>1</v>
      </c>
      <c r="F31" s="10">
        <f t="shared" si="8"/>
        <v>0</v>
      </c>
      <c r="G31" s="5"/>
      <c r="H31" s="5"/>
      <c r="I31" s="5"/>
      <c r="J31" s="93"/>
    </row>
    <row r="32" spans="1:10" thickTop="1">
      <c r="A32" s="41"/>
      <c r="B32" s="41"/>
      <c r="C32" s="41"/>
      <c r="D32" s="41"/>
      <c r="E32" s="41"/>
      <c r="F32" s="41"/>
      <c r="G32" s="5"/>
      <c r="H32" s="5"/>
      <c r="I32" s="5"/>
      <c r="J32" s="93"/>
    </row>
    <row r="33" spans="1:11" s="8" customFormat="1" ht="13.9" thickBot="1">
      <c r="A33" s="5"/>
      <c r="B33" s="5"/>
      <c r="C33" s="102" t="s">
        <v>54</v>
      </c>
      <c r="D33" s="34" t="s">
        <v>21</v>
      </c>
      <c r="E33" s="35" t="s">
        <v>111</v>
      </c>
      <c r="F33" s="35"/>
      <c r="G33" s="5"/>
      <c r="H33" s="5"/>
      <c r="I33" s="5"/>
      <c r="J33" s="93"/>
    </row>
    <row r="34" spans="1:11" s="8" customFormat="1" ht="13.9" thickTop="1">
      <c r="A34" s="5"/>
      <c r="B34" s="64">
        <f>B31+1</f>
        <v>54</v>
      </c>
      <c r="C34" s="12" t="s">
        <v>112</v>
      </c>
      <c r="D34" s="1"/>
      <c r="E34" s="40">
        <v>4</v>
      </c>
      <c r="F34" s="10">
        <f>D34*E34</f>
        <v>0</v>
      </c>
      <c r="G34" s="5"/>
      <c r="H34" s="5"/>
      <c r="I34" s="5"/>
      <c r="J34" s="93"/>
    </row>
    <row r="35" spans="1:11" s="8" customFormat="1" ht="13.9" thickBot="1">
      <c r="A35" s="5"/>
      <c r="B35" s="64">
        <f>B34+1</f>
        <v>55</v>
      </c>
      <c r="C35" s="101" t="s">
        <v>113</v>
      </c>
      <c r="D35" s="1"/>
      <c r="E35" s="40">
        <v>4</v>
      </c>
      <c r="F35" s="10">
        <f>D35*E35</f>
        <v>0</v>
      </c>
      <c r="G35" s="5"/>
      <c r="H35" s="5"/>
      <c r="I35" s="5"/>
      <c r="J35" s="93"/>
    </row>
    <row r="36" spans="1:11" ht="14.45">
      <c r="A36" s="113"/>
      <c r="B36" s="113"/>
      <c r="C36" s="114" t="s">
        <v>59</v>
      </c>
      <c r="D36" s="115"/>
      <c r="E36" s="115"/>
      <c r="F36" s="116">
        <f>SUM(F6:F35)</f>
        <v>0</v>
      </c>
      <c r="G36" s="113"/>
      <c r="H36" s="5"/>
      <c r="I36" s="5"/>
      <c r="J36"/>
    </row>
    <row r="37" spans="1:11" s="8" customFormat="1" ht="13.15">
      <c r="A37" s="5"/>
      <c r="B37" s="5"/>
      <c r="C37" s="5"/>
      <c r="D37" s="5"/>
      <c r="E37" s="5"/>
      <c r="F37" s="5"/>
      <c r="G37" s="5"/>
      <c r="H37" s="5"/>
      <c r="I37" s="5"/>
      <c r="J37" s="93"/>
    </row>
    <row r="38" spans="1:11" thickBot="1">
      <c r="A38" s="5"/>
      <c r="B38" s="5"/>
      <c r="C38" s="104" t="s">
        <v>60</v>
      </c>
      <c r="D38" s="45" t="s">
        <v>61</v>
      </c>
      <c r="E38" s="45" t="s">
        <v>62</v>
      </c>
      <c r="F38" s="45"/>
      <c r="G38" s="5"/>
      <c r="H38" s="5"/>
      <c r="I38" s="5"/>
      <c r="J38" s="93"/>
      <c r="K38" s="8"/>
    </row>
    <row r="39" spans="1:11" ht="14.45">
      <c r="A39" s="5"/>
      <c r="B39" s="64">
        <f>B35+1</f>
        <v>56</v>
      </c>
      <c r="C39" s="103"/>
      <c r="D39" s="20"/>
      <c r="E39" s="40">
        <v>1</v>
      </c>
      <c r="F39" s="10">
        <f>D39*E39</f>
        <v>0</v>
      </c>
      <c r="G39" s="5"/>
      <c r="H39" s="5"/>
      <c r="I39" s="5"/>
      <c r="J39" s="93"/>
      <c r="K39" s="8"/>
    </row>
    <row r="40" spans="1:11" ht="14.45">
      <c r="A40" s="5"/>
      <c r="B40" s="64">
        <f>B39+1</f>
        <v>57</v>
      </c>
      <c r="C40" s="92"/>
      <c r="D40" s="20"/>
      <c r="E40" s="40">
        <v>1</v>
      </c>
      <c r="F40" s="10">
        <f>D40*E40</f>
        <v>0</v>
      </c>
      <c r="G40" s="5"/>
      <c r="H40" s="5"/>
      <c r="I40" s="5"/>
      <c r="J40" s="93"/>
      <c r="K40" s="8"/>
    </row>
    <row r="41" spans="1:11" ht="14.45">
      <c r="A41" s="5"/>
      <c r="B41" s="64">
        <f t="shared" ref="B41:B45" si="10">B40+1</f>
        <v>58</v>
      </c>
      <c r="C41" s="92"/>
      <c r="D41" s="20"/>
      <c r="E41" s="40">
        <v>1</v>
      </c>
      <c r="F41" s="10">
        <f>D41*E41</f>
        <v>0</v>
      </c>
      <c r="G41" s="5"/>
      <c r="H41" s="5"/>
      <c r="I41" s="5"/>
      <c r="J41" s="93"/>
      <c r="K41" s="8"/>
    </row>
    <row r="42" spans="1:11" ht="14.45">
      <c r="A42" s="5"/>
      <c r="B42" s="64">
        <f t="shared" si="10"/>
        <v>59</v>
      </c>
      <c r="C42" s="92"/>
      <c r="D42" s="20"/>
      <c r="E42" s="40">
        <v>1</v>
      </c>
      <c r="F42" s="10">
        <f>D42*E42</f>
        <v>0</v>
      </c>
      <c r="G42" s="5"/>
      <c r="H42" s="5"/>
      <c r="I42" s="5"/>
      <c r="J42" s="93"/>
      <c r="K42" s="8"/>
    </row>
    <row r="43" spans="1:11" ht="14.45">
      <c r="A43" s="5"/>
      <c r="B43" s="64">
        <f t="shared" si="10"/>
        <v>60</v>
      </c>
      <c r="C43" s="92"/>
      <c r="D43" s="20"/>
      <c r="E43" s="40">
        <v>1</v>
      </c>
      <c r="F43" s="10">
        <f>D43*E43</f>
        <v>0</v>
      </c>
      <c r="G43" s="5"/>
      <c r="H43" s="5"/>
      <c r="I43" s="5"/>
      <c r="J43" s="93"/>
      <c r="K43" s="8"/>
    </row>
    <row r="44" spans="1:11" ht="14.45">
      <c r="A44" s="5"/>
      <c r="B44" s="64">
        <f t="shared" si="10"/>
        <v>61</v>
      </c>
      <c r="C44" s="92"/>
      <c r="D44" s="123"/>
      <c r="E44" s="124">
        <v>1</v>
      </c>
      <c r="F44" s="10">
        <f t="shared" ref="F44:F45" si="11">D44*E44</f>
        <v>0</v>
      </c>
      <c r="G44" s="5"/>
      <c r="H44" s="5"/>
      <c r="I44" s="5"/>
      <c r="J44" s="93"/>
      <c r="K44" s="8"/>
    </row>
    <row r="45" spans="1:11" ht="14.45">
      <c r="A45" s="5"/>
      <c r="B45" s="64">
        <f t="shared" si="10"/>
        <v>62</v>
      </c>
      <c r="C45" s="92"/>
      <c r="D45" s="123"/>
      <c r="E45" s="124">
        <v>1</v>
      </c>
      <c r="F45" s="10">
        <f t="shared" si="11"/>
        <v>0</v>
      </c>
      <c r="G45" s="5"/>
      <c r="H45" s="5"/>
      <c r="I45" s="5"/>
      <c r="J45" s="93"/>
      <c r="K45" s="8"/>
    </row>
    <row r="46" spans="1:11" thickTop="1">
      <c r="A46" s="5"/>
      <c r="B46" s="5"/>
      <c r="C46" s="5"/>
      <c r="D46" s="5"/>
      <c r="E46" s="5"/>
      <c r="F46" s="5"/>
      <c r="G46" s="5"/>
      <c r="H46" s="5"/>
      <c r="I46" s="5"/>
      <c r="J46" s="93"/>
    </row>
    <row r="47" spans="1:11" ht="14.45">
      <c r="A47" s="5"/>
      <c r="B47" s="5"/>
      <c r="C47" s="46" t="s">
        <v>63</v>
      </c>
      <c r="D47" s="47"/>
      <c r="E47" s="48"/>
      <c r="F47" s="49">
        <f>SUM(F6:F35)+SUM(F39:F45)</f>
        <v>0</v>
      </c>
      <c r="G47" s="49">
        <f>SUM(G5:G40)</f>
        <v>0</v>
      </c>
      <c r="H47" s="5"/>
      <c r="I47" s="5"/>
      <c r="J47" s="93"/>
    </row>
    <row r="48" spans="1:11" ht="14.45">
      <c r="A48" s="5"/>
      <c r="B48" s="5"/>
      <c r="C48" s="5"/>
      <c r="D48" s="5"/>
      <c r="E48" s="5"/>
      <c r="F48" s="5"/>
      <c r="G48" s="5"/>
      <c r="H48" s="5"/>
      <c r="I48" s="5"/>
      <c r="J48" s="93"/>
    </row>
    <row r="49" spans="1:10" ht="14.45">
      <c r="A49" s="5"/>
      <c r="B49" s="5"/>
      <c r="C49" s="50" t="s">
        <v>64</v>
      </c>
      <c r="D49" s="45"/>
      <c r="E49" s="45" t="s">
        <v>62</v>
      </c>
      <c r="F49" s="45"/>
      <c r="G49" s="5"/>
      <c r="H49" s="5"/>
      <c r="I49" s="5"/>
      <c r="J49" s="93"/>
    </row>
    <row r="50" spans="1:10" ht="14.45">
      <c r="A50" s="5"/>
      <c r="B50" s="5"/>
      <c r="C50" s="51" t="s">
        <v>114</v>
      </c>
      <c r="D50" s="2"/>
      <c r="E50" s="53">
        <v>2</v>
      </c>
      <c r="F50" s="10">
        <f>D50*E50</f>
        <v>0</v>
      </c>
      <c r="G50" s="5"/>
      <c r="H50" s="5"/>
      <c r="I50" s="5"/>
      <c r="J50" s="93"/>
    </row>
    <row r="51" spans="1:10" ht="14.45">
      <c r="A51" s="5"/>
      <c r="B51" s="5"/>
      <c r="C51" s="50" t="s">
        <v>66</v>
      </c>
      <c r="D51" s="45"/>
      <c r="E51" s="45"/>
      <c r="F51" s="45"/>
      <c r="G51" s="45"/>
      <c r="H51" s="5"/>
      <c r="I51" s="5"/>
      <c r="J51" s="93"/>
    </row>
    <row r="52" spans="1:10" ht="14.45">
      <c r="A52" s="5"/>
      <c r="B52" s="5"/>
      <c r="C52" s="54" t="str">
        <f>"Overige installatie en projectkosten (% opgeven ten opzichte van "&amp;C47&amp;")"</f>
        <v>Overige installatie en projectkosten (% opgeven ten opzichte van Totaal PA en Netwerk)</v>
      </c>
      <c r="D52" s="4"/>
      <c r="E52" s="5"/>
      <c r="F52" s="10">
        <f>D52*F47</f>
        <v>0</v>
      </c>
      <c r="G52" s="10">
        <f>D52*G47</f>
        <v>0</v>
      </c>
      <c r="H52" s="5"/>
      <c r="I52" s="5"/>
      <c r="J52" s="93"/>
    </row>
    <row r="53" spans="1:10" ht="14.45">
      <c r="A53" s="5"/>
      <c r="B53" s="5"/>
      <c r="C53" s="46" t="s">
        <v>67</v>
      </c>
      <c r="D53" s="47"/>
      <c r="E53" s="48"/>
      <c r="F53" s="49">
        <f>SUM(F50:F52)</f>
        <v>0</v>
      </c>
      <c r="G53" s="49">
        <f>SUM(G51:G52)</f>
        <v>0</v>
      </c>
      <c r="H53" s="5"/>
      <c r="I53" s="5"/>
      <c r="J53" s="93"/>
    </row>
    <row r="54" spans="1:10" ht="14.45">
      <c r="A54" s="5"/>
      <c r="B54" s="5"/>
      <c r="C54" s="5"/>
      <c r="D54" s="5"/>
      <c r="E54" s="5"/>
      <c r="F54" s="5"/>
      <c r="G54" s="5"/>
      <c r="H54" s="5"/>
      <c r="I54" s="5"/>
      <c r="J54" s="93"/>
    </row>
    <row r="55" spans="1:10" ht="14.45">
      <c r="A55" s="5"/>
      <c r="B55" s="5"/>
      <c r="C55" s="5"/>
      <c r="D55" s="5"/>
      <c r="E55" s="5"/>
      <c r="F55" s="5"/>
      <c r="G55" s="5"/>
      <c r="H55" s="5"/>
      <c r="I55" s="5"/>
      <c r="J55" s="93"/>
    </row>
    <row r="56" spans="1:10" ht="14.45">
      <c r="A56" s="5"/>
      <c r="B56" s="5"/>
      <c r="C56" s="46" t="str">
        <f>C47&amp;" en "&amp;C53</f>
        <v>Totaal PA en Netwerk en Totaal overige installatie</v>
      </c>
      <c r="D56" s="47"/>
      <c r="E56" s="48"/>
      <c r="F56" s="49">
        <f>F47+F53</f>
        <v>0</v>
      </c>
      <c r="G56" s="49">
        <f>G53+G47</f>
        <v>0</v>
      </c>
      <c r="H56" s="5"/>
      <c r="I56" s="5"/>
      <c r="J56" s="93"/>
    </row>
    <row r="57" spans="1:10" ht="14.45">
      <c r="A57" s="5"/>
      <c r="B57" s="5"/>
      <c r="C57" s="5"/>
      <c r="D57" s="5"/>
      <c r="E57" s="5"/>
      <c r="F57" s="5"/>
      <c r="G57" s="5"/>
      <c r="H57" s="5"/>
      <c r="I57" s="5"/>
      <c r="J57" s="93"/>
    </row>
    <row r="58" spans="1:10" ht="14.45">
      <c r="A58" s="5"/>
      <c r="B58" s="5"/>
      <c r="C58" s="55" t="s">
        <v>16</v>
      </c>
      <c r="D58" s="56"/>
      <c r="E58" s="57"/>
      <c r="F58" s="57"/>
      <c r="G58" s="57"/>
      <c r="H58" s="5"/>
      <c r="I58" s="5"/>
      <c r="J58" s="93"/>
    </row>
    <row r="59" spans="1:10" ht="14.45">
      <c r="A59" s="5"/>
      <c r="B59" s="5"/>
      <c r="C59" s="55"/>
      <c r="D59" s="56"/>
      <c r="E59" s="57"/>
      <c r="F59" s="57"/>
      <c r="G59" s="57"/>
      <c r="H59" s="5"/>
      <c r="I59" s="5"/>
      <c r="J59" s="93"/>
    </row>
    <row r="60" spans="1:10" ht="15" customHeight="1">
      <c r="A60" s="5"/>
      <c r="B60" s="5"/>
      <c r="C60" s="130" t="s">
        <v>68</v>
      </c>
      <c r="D60" s="130"/>
      <c r="E60" s="130"/>
      <c r="F60" s="130"/>
      <c r="G60" s="58"/>
      <c r="H60" s="5"/>
      <c r="I60" s="5"/>
      <c r="J60" s="93"/>
    </row>
    <row r="61" spans="1:10" ht="14.45">
      <c r="A61" s="5"/>
      <c r="B61" s="5"/>
      <c r="C61" s="58"/>
      <c r="D61" s="59"/>
      <c r="E61" s="59"/>
      <c r="F61" s="59"/>
      <c r="G61" s="59"/>
      <c r="H61" s="5"/>
      <c r="I61" s="5"/>
      <c r="J61" s="93"/>
    </row>
    <row r="62" spans="1:10" ht="76.5" customHeight="1">
      <c r="A62" s="6" t="s">
        <v>69</v>
      </c>
      <c r="B62" s="6"/>
      <c r="C62" s="130" t="s">
        <v>70</v>
      </c>
      <c r="D62" s="130"/>
      <c r="E62" s="130"/>
      <c r="F62" s="130"/>
      <c r="G62" s="58"/>
      <c r="H62" s="5"/>
      <c r="I62" s="5"/>
      <c r="J62" s="93"/>
    </row>
    <row r="63" spans="1:10" ht="14.45">
      <c r="A63" s="5"/>
      <c r="B63" s="5"/>
      <c r="C63" s="58"/>
      <c r="D63" s="59"/>
      <c r="E63" s="59"/>
      <c r="F63" s="59"/>
      <c r="G63" s="59"/>
      <c r="H63" s="5"/>
      <c r="I63" s="5"/>
      <c r="J63" s="93"/>
    </row>
    <row r="64" spans="1:10" ht="15" customHeight="1">
      <c r="A64" s="5"/>
      <c r="B64" s="5"/>
      <c r="C64" s="131" t="s">
        <v>71</v>
      </c>
      <c r="D64" s="131"/>
      <c r="E64" s="131"/>
      <c r="F64" s="131"/>
      <c r="G64" s="98"/>
      <c r="H64" s="5"/>
      <c r="I64" s="5"/>
      <c r="J64" s="93"/>
    </row>
    <row r="65" spans="1:10" ht="14.45">
      <c r="A65" s="5"/>
      <c r="B65" s="5"/>
      <c r="C65" s="60"/>
      <c r="D65" s="61"/>
      <c r="E65" s="62"/>
      <c r="F65" s="62"/>
      <c r="G65" s="62"/>
      <c r="H65" s="5"/>
      <c r="I65" s="5"/>
      <c r="J65" s="93"/>
    </row>
    <row r="66" spans="1:10" ht="24.95" customHeight="1">
      <c r="A66" s="5"/>
      <c r="B66" s="5"/>
      <c r="C66" s="128" t="str">
        <f>Totaalblad!B16</f>
        <v>Prijspeil alle prijzen excl. btw en op basis van prijspeil zoals weergegeven in de Concept Leveringsovereenkomst.</v>
      </c>
      <c r="D66" s="129"/>
      <c r="E66" s="129"/>
      <c r="F66" s="129"/>
      <c r="G66" s="129"/>
      <c r="H66" s="5"/>
      <c r="I66" s="5"/>
      <c r="J66" s="93"/>
    </row>
    <row r="67" spans="1:10" ht="14.45">
      <c r="A67" s="5"/>
      <c r="B67" s="5"/>
      <c r="C67" s="6"/>
      <c r="D67" s="5"/>
      <c r="E67" s="7"/>
      <c r="F67" s="7"/>
      <c r="G67" s="7"/>
      <c r="H67" s="5"/>
      <c r="I67" s="5"/>
      <c r="J67" s="93"/>
    </row>
  </sheetData>
  <sheetProtection sheet="1" objects="1" scenarios="1"/>
  <mergeCells count="4">
    <mergeCell ref="C60:F60"/>
    <mergeCell ref="C62:F62"/>
    <mergeCell ref="C64:F64"/>
    <mergeCell ref="C66:G66"/>
  </mergeCells>
  <pageMargins left="0.7" right="0.7" top="0.75" bottom="0.75" header="0.3" footer="0.3"/>
  <pageSetup paperSize="8"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2297B-9CBC-427B-9C05-DE8BC314924C}">
  <dimension ref="A1:I33"/>
  <sheetViews>
    <sheetView view="pageBreakPreview" zoomScale="130" zoomScaleNormal="130" zoomScaleSheetLayoutView="130" workbookViewId="0">
      <selection activeCell="F8" sqref="F8"/>
    </sheetView>
  </sheetViews>
  <sheetFormatPr defaultRowHeight="14.45"/>
  <cols>
    <col min="1" max="1" width="1.42578125" customWidth="1"/>
    <col min="2" max="2" width="2.85546875" bestFit="1" customWidth="1"/>
    <col min="3" max="3" width="47.42578125" customWidth="1"/>
    <col min="4" max="4" width="11.7109375" customWidth="1"/>
    <col min="5" max="5" width="19.5703125" customWidth="1"/>
    <col min="6" max="6" width="14.42578125" bestFit="1" customWidth="1"/>
    <col min="7" max="7" width="9.85546875" customWidth="1"/>
    <col min="8" max="8" width="1.42578125" customWidth="1"/>
    <col min="9" max="9" width="72.28515625" style="96" bestFit="1" customWidth="1"/>
  </cols>
  <sheetData>
    <row r="1" spans="1:8">
      <c r="A1" s="5">
        <v>1</v>
      </c>
      <c r="B1" s="5"/>
      <c r="C1" s="5"/>
      <c r="D1" s="5"/>
      <c r="E1" s="5"/>
      <c r="F1" s="5"/>
      <c r="G1" s="5"/>
      <c r="H1" s="5"/>
    </row>
    <row r="2" spans="1:8">
      <c r="A2" s="5"/>
      <c r="B2" s="5"/>
      <c r="C2" s="145" t="s">
        <v>115</v>
      </c>
      <c r="D2" s="146"/>
      <c r="E2" s="146"/>
      <c r="F2" s="146"/>
      <c r="G2" s="147"/>
      <c r="H2" s="5"/>
    </row>
    <row r="3" spans="1:8" ht="26.45">
      <c r="A3" s="5"/>
      <c r="B3" s="5"/>
      <c r="C3" s="148" t="s">
        <v>116</v>
      </c>
      <c r="D3" s="148"/>
      <c r="E3" s="9" t="s">
        <v>117</v>
      </c>
      <c r="F3" s="9" t="s">
        <v>118</v>
      </c>
      <c r="G3" s="73" t="s">
        <v>119</v>
      </c>
      <c r="H3" s="5"/>
    </row>
    <row r="4" spans="1:8">
      <c r="A4" s="5"/>
      <c r="B4" s="5"/>
      <c r="C4" s="134" t="s">
        <v>120</v>
      </c>
      <c r="D4" s="134"/>
      <c r="E4" s="53">
        <v>1</v>
      </c>
      <c r="F4" s="66">
        <v>0</v>
      </c>
      <c r="G4" s="66">
        <f>F4*E4</f>
        <v>0</v>
      </c>
      <c r="H4" s="5"/>
    </row>
    <row r="5" spans="1:8">
      <c r="A5" s="5"/>
      <c r="B5" s="5"/>
      <c r="C5" s="134" t="str">
        <f>'P1 PMS en PA'!C56</f>
        <v>Totaal PA en Netwerk</v>
      </c>
      <c r="D5" s="134"/>
      <c r="E5" s="134"/>
      <c r="F5" s="66">
        <f>'P1 PMS en PA'!F56+'P2 &amp; P3 PMS en PA'!F36</f>
        <v>0</v>
      </c>
      <c r="G5" s="5"/>
      <c r="H5" s="5"/>
    </row>
    <row r="6" spans="1:8">
      <c r="A6" s="5"/>
      <c r="B6" s="5"/>
      <c r="C6" s="149" t="str">
        <f>'reserve en diversen'!C22</f>
        <v>Totaal Reserve onderdelen</v>
      </c>
      <c r="D6" s="150"/>
      <c r="E6" s="151"/>
      <c r="F6" s="66">
        <f>'reserve en diversen'!F22</f>
        <v>0</v>
      </c>
      <c r="G6" s="5"/>
      <c r="H6" s="5"/>
    </row>
    <row r="7" spans="1:8" ht="26.45">
      <c r="A7" s="6" t="s">
        <v>121</v>
      </c>
      <c r="B7" s="5"/>
      <c r="C7" s="134" t="s">
        <v>122</v>
      </c>
      <c r="D7" s="134"/>
      <c r="E7" s="134"/>
      <c r="F7" s="4"/>
      <c r="G7" s="5"/>
      <c r="H7" s="5"/>
    </row>
    <row r="8" spans="1:8">
      <c r="A8" s="5"/>
      <c r="B8" s="5"/>
      <c r="C8" s="134" t="s">
        <v>123</v>
      </c>
      <c r="D8" s="134"/>
      <c r="E8" s="40">
        <v>9</v>
      </c>
      <c r="F8" s="66">
        <f>F7*SUM(F5:F6)</f>
        <v>0</v>
      </c>
      <c r="G8" s="66">
        <f>F8*E8</f>
        <v>0</v>
      </c>
      <c r="H8" s="5"/>
    </row>
    <row r="9" spans="1:8" ht="26.45">
      <c r="A9" s="5"/>
      <c r="B9" s="5"/>
      <c r="C9" s="74" t="s">
        <v>124</v>
      </c>
      <c r="D9" s="9" t="s">
        <v>125</v>
      </c>
      <c r="E9" s="9" t="s">
        <v>126</v>
      </c>
      <c r="F9" s="9" t="s">
        <v>117</v>
      </c>
      <c r="G9" s="9" t="s">
        <v>127</v>
      </c>
      <c r="H9" s="5"/>
    </row>
    <row r="10" spans="1:8">
      <c r="A10" s="5"/>
      <c r="B10" s="5"/>
      <c r="C10" s="54" t="s">
        <v>23</v>
      </c>
      <c r="D10" s="136">
        <v>1</v>
      </c>
      <c r="E10" s="138"/>
      <c r="F10" s="140">
        <v>10</v>
      </c>
      <c r="G10" s="142">
        <f>F10*E10</f>
        <v>0</v>
      </c>
      <c r="H10" s="5"/>
    </row>
    <row r="11" spans="1:8">
      <c r="A11" s="5"/>
      <c r="B11" s="5"/>
      <c r="C11" s="54" t="s">
        <v>24</v>
      </c>
      <c r="D11" s="137"/>
      <c r="E11" s="139"/>
      <c r="F11" s="141"/>
      <c r="G11" s="143"/>
      <c r="H11" s="5"/>
    </row>
    <row r="12" spans="1:8">
      <c r="A12" s="5"/>
      <c r="B12" s="5"/>
      <c r="C12" s="54" t="s">
        <v>27</v>
      </c>
      <c r="D12" s="75">
        <v>1</v>
      </c>
      <c r="E12" s="2"/>
      <c r="F12" s="53">
        <v>10</v>
      </c>
      <c r="G12" s="66">
        <f>F12*E12</f>
        <v>0</v>
      </c>
      <c r="H12" s="5"/>
    </row>
    <row r="13" spans="1:8">
      <c r="A13" s="5"/>
      <c r="B13" s="5"/>
      <c r="C13" s="54" t="s">
        <v>128</v>
      </c>
      <c r="D13" s="75">
        <v>1</v>
      </c>
      <c r="E13" s="2"/>
      <c r="F13" s="53">
        <v>10</v>
      </c>
      <c r="G13" s="66">
        <f>F13*E13</f>
        <v>0</v>
      </c>
      <c r="H13" s="5"/>
    </row>
    <row r="14" spans="1:8" ht="20.45">
      <c r="A14" s="5"/>
      <c r="B14" s="5"/>
      <c r="C14" s="54" t="s">
        <v>129</v>
      </c>
      <c r="D14" s="75">
        <v>1</v>
      </c>
      <c r="E14" s="2"/>
      <c r="F14" s="53">
        <f t="shared" ref="F14:F18" si="0">$E$8+1</f>
        <v>10</v>
      </c>
      <c r="G14" s="66">
        <f>F14*E14</f>
        <v>0</v>
      </c>
      <c r="H14" s="5"/>
    </row>
    <row r="15" spans="1:8">
      <c r="A15" s="5"/>
      <c r="B15" s="5"/>
      <c r="C15" s="54" t="s">
        <v>130</v>
      </c>
      <c r="D15" s="75">
        <v>1</v>
      </c>
      <c r="E15" s="2"/>
      <c r="F15" s="53">
        <f t="shared" si="0"/>
        <v>10</v>
      </c>
      <c r="G15" s="66">
        <f>F15*E15</f>
        <v>0</v>
      </c>
      <c r="H15" s="5"/>
    </row>
    <row r="16" spans="1:8">
      <c r="A16" s="5"/>
      <c r="B16" s="5"/>
      <c r="C16" s="54" t="s">
        <v>131</v>
      </c>
      <c r="D16" s="75">
        <f>SUM('P1 PMS en PA'!E18,'P2 &amp; P3 PMS en PA'!E6,,'P2 &amp; P3 PMS en PA'!E20,)</f>
        <v>4</v>
      </c>
      <c r="E16" s="2"/>
      <c r="F16" s="53">
        <f t="shared" si="0"/>
        <v>10</v>
      </c>
      <c r="G16" s="66">
        <f>F16*D16*E16</f>
        <v>0</v>
      </c>
      <c r="H16" s="5"/>
    </row>
    <row r="17" spans="1:8">
      <c r="A17" s="5"/>
      <c r="B17" s="5"/>
      <c r="C17" s="54" t="s">
        <v>132</v>
      </c>
      <c r="D17" s="75">
        <f>SUM(,'P1 PMS en PA'!E30,,'P2 &amp; P3 PMS en PA'!E13,'P2 &amp; P3 PMS en PA'!E27)</f>
        <v>4</v>
      </c>
      <c r="E17" s="2"/>
      <c r="F17" s="53">
        <f t="shared" si="0"/>
        <v>10</v>
      </c>
      <c r="G17" s="66">
        <f>F17*D17*E17</f>
        <v>0</v>
      </c>
      <c r="H17" s="5"/>
    </row>
    <row r="18" spans="1:8">
      <c r="A18" s="5"/>
      <c r="B18" s="5"/>
      <c r="C18" s="54" t="s">
        <v>133</v>
      </c>
      <c r="D18" s="75">
        <f>SUM('P1 PMS en PA'!E40:E40)</f>
        <v>1</v>
      </c>
      <c r="E18" s="2"/>
      <c r="F18" s="53">
        <f t="shared" si="0"/>
        <v>10</v>
      </c>
      <c r="G18" s="66">
        <f>F18*D18*E18</f>
        <v>0</v>
      </c>
      <c r="H18" s="5"/>
    </row>
    <row r="19" spans="1:8" ht="39.6">
      <c r="A19" s="5"/>
      <c r="B19" s="5"/>
      <c r="C19" s="76" t="s">
        <v>134</v>
      </c>
      <c r="D19" s="9" t="s">
        <v>135</v>
      </c>
      <c r="E19" s="77" t="s">
        <v>136</v>
      </c>
      <c r="F19" s="9" t="s">
        <v>117</v>
      </c>
      <c r="G19" s="9" t="s">
        <v>127</v>
      </c>
      <c r="H19" s="5"/>
    </row>
    <row r="20" spans="1:8" ht="20.45">
      <c r="A20" s="5"/>
      <c r="B20" s="5"/>
      <c r="C20" s="54" t="s">
        <v>137</v>
      </c>
      <c r="D20" s="44">
        <v>20</v>
      </c>
      <c r="E20" s="2"/>
      <c r="F20" s="53">
        <f>$E$8+1</f>
        <v>10</v>
      </c>
      <c r="G20" s="66">
        <f>F20*D20*E20</f>
        <v>0</v>
      </c>
      <c r="H20" s="5"/>
    </row>
    <row r="21" spans="1:8" ht="20.45">
      <c r="A21" s="5"/>
      <c r="B21" s="5"/>
      <c r="C21" s="54" t="s">
        <v>138</v>
      </c>
      <c r="D21" s="44">
        <v>10</v>
      </c>
      <c r="E21" s="2"/>
      <c r="F21" s="53">
        <f>$E$8+1</f>
        <v>10</v>
      </c>
      <c r="G21" s="66">
        <f>F21*D21*E21</f>
        <v>0</v>
      </c>
      <c r="H21" s="5"/>
    </row>
    <row r="22" spans="1:8">
      <c r="A22" s="5"/>
      <c r="B22" s="5"/>
      <c r="C22" s="54" t="s">
        <v>139</v>
      </c>
      <c r="D22" s="44">
        <v>5</v>
      </c>
      <c r="E22" s="2"/>
      <c r="F22" s="53">
        <f>$E$8+1</f>
        <v>10</v>
      </c>
      <c r="G22" s="66">
        <f>F22*D22*E22</f>
        <v>0</v>
      </c>
      <c r="H22" s="5"/>
    </row>
    <row r="23" spans="1:8">
      <c r="A23" s="5"/>
      <c r="B23" s="5"/>
      <c r="C23" s="135" t="s">
        <v>140</v>
      </c>
      <c r="D23" s="135"/>
      <c r="E23" s="135"/>
      <c r="F23" s="135"/>
      <c r="G23" s="49">
        <f>SUM(G4:G18)</f>
        <v>0</v>
      </c>
      <c r="H23" s="5"/>
    </row>
    <row r="24" spans="1:8">
      <c r="A24" s="5"/>
      <c r="B24" s="5"/>
      <c r="C24" s="6"/>
      <c r="D24" s="5"/>
      <c r="E24" s="7"/>
      <c r="F24" s="7"/>
      <c r="G24" s="5"/>
      <c r="H24" s="5"/>
    </row>
    <row r="25" spans="1:8">
      <c r="A25" s="5"/>
      <c r="B25" s="5"/>
      <c r="C25" s="69" t="s">
        <v>16</v>
      </c>
      <c r="D25" s="5"/>
      <c r="E25" s="5"/>
      <c r="F25" s="5"/>
      <c r="G25" s="5"/>
      <c r="H25" s="5"/>
    </row>
    <row r="26" spans="1:8">
      <c r="A26" s="5"/>
      <c r="B26" s="5"/>
      <c r="C26" s="6"/>
      <c r="D26" s="5"/>
      <c r="E26" s="7"/>
      <c r="F26" s="7"/>
      <c r="G26" s="7"/>
      <c r="H26" s="5"/>
    </row>
    <row r="27" spans="1:8">
      <c r="A27" s="5"/>
      <c r="B27" s="5"/>
      <c r="C27" s="144" t="s">
        <v>68</v>
      </c>
      <c r="D27" s="144"/>
      <c r="E27" s="144"/>
      <c r="F27" s="144"/>
      <c r="G27" s="70"/>
      <c r="H27" s="5"/>
    </row>
    <row r="28" spans="1:8">
      <c r="A28" s="5"/>
      <c r="B28" s="5"/>
      <c r="C28" s="71"/>
      <c r="D28" s="71"/>
      <c r="E28" s="71"/>
      <c r="F28" s="71"/>
      <c r="G28" s="71"/>
      <c r="H28" s="5"/>
    </row>
    <row r="29" spans="1:8" ht="39.6">
      <c r="A29" s="5"/>
      <c r="B29" s="6" t="s">
        <v>18</v>
      </c>
      <c r="C29" s="144" t="s">
        <v>141</v>
      </c>
      <c r="D29" s="144"/>
      <c r="E29" s="144"/>
      <c r="F29" s="144"/>
      <c r="G29" s="5"/>
      <c r="H29" s="5"/>
    </row>
    <row r="30" spans="1:8">
      <c r="A30" s="5"/>
      <c r="B30" s="5"/>
      <c r="C30" s="5"/>
      <c r="D30" s="5"/>
      <c r="E30" s="5"/>
      <c r="F30" s="5"/>
      <c r="G30" s="5"/>
      <c r="H30" s="5"/>
    </row>
    <row r="31" spans="1:8">
      <c r="A31" s="5"/>
      <c r="B31" s="5"/>
      <c r="C31" s="132" t="s">
        <v>71</v>
      </c>
      <c r="D31" s="132"/>
      <c r="E31" s="132"/>
      <c r="F31" s="132"/>
      <c r="G31" s="5"/>
      <c r="H31" s="5"/>
    </row>
    <row r="32" spans="1:8">
      <c r="A32" s="5"/>
      <c r="B32" s="5"/>
      <c r="C32" s="125" t="str">
        <f>Totaalblad!B16</f>
        <v>Prijspeil alle prijzen excl. btw en op basis van prijspeil zoals weergegeven in de Concept Leveringsovereenkomst.</v>
      </c>
      <c r="D32" s="133"/>
      <c r="E32" s="133"/>
      <c r="F32" s="133"/>
      <c r="G32" s="126"/>
      <c r="H32" s="5"/>
    </row>
    <row r="33" spans="1:8">
      <c r="A33" s="5"/>
      <c r="B33" s="5"/>
      <c r="C33" s="5"/>
      <c r="D33" s="5"/>
      <c r="E33" s="5"/>
      <c r="F33" s="5"/>
      <c r="G33" s="5"/>
      <c r="H33" s="5"/>
    </row>
  </sheetData>
  <sheetProtection algorithmName="SHA-512" hashValue="7EY81K7SEUEDWZqwTYJRFT257nA+2CAdNKg8QnjMcMcUaXif+A98/IBO612wchD9ZgZ2OAXtKokG6+rpnncuhQ==" saltValue="vsTzU3/+ikUvhJ9bhubCug==" spinCount="100000" sheet="1" objects="1" scenarios="1"/>
  <mergeCells count="16">
    <mergeCell ref="C7:E7"/>
    <mergeCell ref="C2:G2"/>
    <mergeCell ref="C3:D3"/>
    <mergeCell ref="C4:D4"/>
    <mergeCell ref="C5:E5"/>
    <mergeCell ref="C6:E6"/>
    <mergeCell ref="C31:F31"/>
    <mergeCell ref="C32:G32"/>
    <mergeCell ref="C8:D8"/>
    <mergeCell ref="C23:F23"/>
    <mergeCell ref="D10:D11"/>
    <mergeCell ref="E10:E11"/>
    <mergeCell ref="F10:F11"/>
    <mergeCell ref="G10:G11"/>
    <mergeCell ref="C27:F27"/>
    <mergeCell ref="C29:F29"/>
  </mergeCells>
  <phoneticPr fontId="11" type="noConversion"/>
  <pageMargins left="0.7" right="0.7" top="0.75" bottom="0.75" header="0.3" footer="0.3"/>
  <pageSetup scale="8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E8D93-DDC2-4BB9-9FB3-8B3F12A0B652}">
  <dimension ref="A1:H46"/>
  <sheetViews>
    <sheetView view="pageBreakPreview" zoomScaleNormal="130" zoomScaleSheetLayoutView="100" workbookViewId="0">
      <selection activeCell="E32" sqref="E32"/>
    </sheetView>
  </sheetViews>
  <sheetFormatPr defaultRowHeight="14.45"/>
  <cols>
    <col min="1" max="1" width="1.42578125" customWidth="1"/>
    <col min="2" max="2" width="2.85546875" bestFit="1" customWidth="1"/>
    <col min="3" max="3" width="62.85546875" customWidth="1"/>
    <col min="4" max="4" width="9.85546875" customWidth="1"/>
    <col min="5" max="5" width="12" customWidth="1"/>
    <col min="6" max="6" width="9.85546875" customWidth="1"/>
    <col min="7" max="7" width="1.42578125" customWidth="1"/>
    <col min="8" max="8" width="53.140625" style="96" customWidth="1"/>
  </cols>
  <sheetData>
    <row r="1" spans="1:7">
      <c r="A1" s="5"/>
      <c r="B1" s="5"/>
      <c r="C1" s="5"/>
      <c r="D1" s="5"/>
      <c r="E1" s="5"/>
      <c r="F1" s="5"/>
      <c r="G1" s="5"/>
    </row>
    <row r="2" spans="1:7">
      <c r="A2" s="5"/>
      <c r="B2" s="5"/>
      <c r="C2" s="155"/>
      <c r="D2" s="155"/>
      <c r="E2" s="155"/>
      <c r="F2" s="155"/>
      <c r="G2" s="5"/>
    </row>
    <row r="3" spans="1:7">
      <c r="A3" s="5"/>
      <c r="B3" s="5"/>
      <c r="C3" s="63" t="s">
        <v>142</v>
      </c>
      <c r="D3" s="63" t="s">
        <v>143</v>
      </c>
      <c r="E3" s="63" t="s">
        <v>144</v>
      </c>
      <c r="F3" s="63" t="s">
        <v>127</v>
      </c>
      <c r="G3" s="5"/>
    </row>
    <row r="4" spans="1:7">
      <c r="A4" s="5"/>
      <c r="B4" s="64">
        <f>'P2 &amp; P3 PMS en PA'!B45+1</f>
        <v>63</v>
      </c>
      <c r="C4" s="15" t="s">
        <v>145</v>
      </c>
      <c r="D4" s="2"/>
      <c r="E4" s="65">
        <v>0</v>
      </c>
      <c r="F4" s="66">
        <f t="shared" ref="F4:F21" si="0">D4*E4</f>
        <v>0</v>
      </c>
      <c r="G4" s="5"/>
    </row>
    <row r="5" spans="1:7" ht="20.45">
      <c r="A5" s="5"/>
      <c r="B5" s="64">
        <f>B4+1</f>
        <v>64</v>
      </c>
      <c r="C5" s="15" t="s">
        <v>146</v>
      </c>
      <c r="D5" s="2"/>
      <c r="E5" s="65">
        <v>0</v>
      </c>
      <c r="F5" s="66">
        <f t="shared" si="0"/>
        <v>0</v>
      </c>
      <c r="G5" s="5"/>
    </row>
    <row r="6" spans="1:7">
      <c r="A6" s="5"/>
      <c r="B6" s="64">
        <f t="shared" ref="B6:B21" si="1">B5+1</f>
        <v>65</v>
      </c>
      <c r="C6" s="15" t="s">
        <v>147</v>
      </c>
      <c r="D6" s="2"/>
      <c r="E6" s="65">
        <v>0</v>
      </c>
      <c r="F6" s="66">
        <f t="shared" si="0"/>
        <v>0</v>
      </c>
      <c r="G6" s="5"/>
    </row>
    <row r="7" spans="1:7">
      <c r="A7" s="5"/>
      <c r="B7" s="64">
        <f t="shared" si="1"/>
        <v>66</v>
      </c>
      <c r="C7" s="15" t="s">
        <v>148</v>
      </c>
      <c r="D7" s="2"/>
      <c r="E7" s="65">
        <v>2</v>
      </c>
      <c r="F7" s="66">
        <f t="shared" si="0"/>
        <v>0</v>
      </c>
      <c r="G7" s="5"/>
    </row>
    <row r="8" spans="1:7" ht="20.45">
      <c r="A8" s="5"/>
      <c r="B8" s="64">
        <f>B7+1</f>
        <v>67</v>
      </c>
      <c r="C8" s="15" t="s">
        <v>149</v>
      </c>
      <c r="D8" s="2"/>
      <c r="E8" s="65">
        <v>2</v>
      </c>
      <c r="F8" s="66">
        <f t="shared" si="0"/>
        <v>0</v>
      </c>
      <c r="G8" s="5"/>
    </row>
    <row r="9" spans="1:7">
      <c r="A9" s="5"/>
      <c r="B9" s="64">
        <f t="shared" si="1"/>
        <v>68</v>
      </c>
      <c r="C9" s="15" t="s">
        <v>150</v>
      </c>
      <c r="D9" s="52"/>
      <c r="E9" s="65">
        <v>250</v>
      </c>
      <c r="F9" s="11">
        <f>D9*E9</f>
        <v>0</v>
      </c>
      <c r="G9" s="5"/>
    </row>
    <row r="10" spans="1:7">
      <c r="A10" s="5"/>
      <c r="B10" s="64">
        <f>B9+1</f>
        <v>69</v>
      </c>
      <c r="C10" s="67"/>
      <c r="D10" s="52"/>
      <c r="E10" s="68"/>
      <c r="F10" s="11">
        <f t="shared" si="0"/>
        <v>0</v>
      </c>
      <c r="G10" s="5"/>
    </row>
    <row r="11" spans="1:7">
      <c r="A11" s="5"/>
      <c r="B11" s="64">
        <f t="shared" si="1"/>
        <v>70</v>
      </c>
      <c r="C11" s="67"/>
      <c r="D11" s="52"/>
      <c r="E11" s="68"/>
      <c r="F11" s="11">
        <f t="shared" si="0"/>
        <v>0</v>
      </c>
      <c r="G11" s="5"/>
    </row>
    <row r="12" spans="1:7">
      <c r="A12" s="5"/>
      <c r="B12" s="64">
        <f t="shared" si="1"/>
        <v>71</v>
      </c>
      <c r="C12" s="67"/>
      <c r="D12" s="52"/>
      <c r="E12" s="68"/>
      <c r="F12" s="11">
        <f t="shared" si="0"/>
        <v>0</v>
      </c>
      <c r="G12" s="5"/>
    </row>
    <row r="13" spans="1:7">
      <c r="A13" s="5"/>
      <c r="B13" s="64">
        <f t="shared" si="1"/>
        <v>72</v>
      </c>
      <c r="C13" s="67"/>
      <c r="D13" s="52"/>
      <c r="E13" s="68"/>
      <c r="F13" s="11">
        <f t="shared" si="0"/>
        <v>0</v>
      </c>
      <c r="G13" s="5"/>
    </row>
    <row r="14" spans="1:7">
      <c r="A14" s="5"/>
      <c r="B14" s="64">
        <f t="shared" si="1"/>
        <v>73</v>
      </c>
      <c r="C14" s="67"/>
      <c r="D14" s="52"/>
      <c r="E14" s="68"/>
      <c r="F14" s="11">
        <f t="shared" si="0"/>
        <v>0</v>
      </c>
      <c r="G14" s="5"/>
    </row>
    <row r="15" spans="1:7">
      <c r="A15" s="5"/>
      <c r="B15" s="64">
        <f t="shared" si="1"/>
        <v>74</v>
      </c>
      <c r="C15" s="67"/>
      <c r="D15" s="52"/>
      <c r="E15" s="68"/>
      <c r="F15" s="11">
        <f t="shared" si="0"/>
        <v>0</v>
      </c>
      <c r="G15" s="5"/>
    </row>
    <row r="16" spans="1:7">
      <c r="A16" s="5"/>
      <c r="B16" s="64">
        <f t="shared" si="1"/>
        <v>75</v>
      </c>
      <c r="C16" s="67"/>
      <c r="D16" s="52"/>
      <c r="E16" s="68"/>
      <c r="F16" s="11">
        <f t="shared" si="0"/>
        <v>0</v>
      </c>
      <c r="G16" s="5"/>
    </row>
    <row r="17" spans="1:8">
      <c r="A17" s="5"/>
      <c r="B17" s="64">
        <f t="shared" si="1"/>
        <v>76</v>
      </c>
      <c r="C17" s="67"/>
      <c r="D17" s="52"/>
      <c r="E17" s="68"/>
      <c r="F17" s="11">
        <f t="shared" si="0"/>
        <v>0</v>
      </c>
      <c r="G17" s="5"/>
    </row>
    <row r="18" spans="1:8">
      <c r="A18" s="5"/>
      <c r="B18" s="64">
        <f t="shared" si="1"/>
        <v>77</v>
      </c>
      <c r="C18" s="67"/>
      <c r="D18" s="52"/>
      <c r="E18" s="68"/>
      <c r="F18" s="11">
        <f t="shared" si="0"/>
        <v>0</v>
      </c>
      <c r="G18" s="5"/>
    </row>
    <row r="19" spans="1:8">
      <c r="A19" s="5"/>
      <c r="B19" s="64">
        <f t="shared" si="1"/>
        <v>78</v>
      </c>
      <c r="C19" s="67"/>
      <c r="D19" s="52"/>
      <c r="E19" s="68"/>
      <c r="F19" s="11">
        <f t="shared" si="0"/>
        <v>0</v>
      </c>
      <c r="G19" s="5"/>
    </row>
    <row r="20" spans="1:8">
      <c r="A20" s="5"/>
      <c r="B20" s="64">
        <f t="shared" si="1"/>
        <v>79</v>
      </c>
      <c r="C20" s="67"/>
      <c r="D20" s="52"/>
      <c r="E20" s="68"/>
      <c r="F20" s="11">
        <f t="shared" si="0"/>
        <v>0</v>
      </c>
      <c r="G20" s="5"/>
    </row>
    <row r="21" spans="1:8">
      <c r="A21" s="5"/>
      <c r="B21" s="64">
        <f t="shared" si="1"/>
        <v>80</v>
      </c>
      <c r="C21" s="67"/>
      <c r="D21" s="52"/>
      <c r="E21" s="68"/>
      <c r="F21" s="11">
        <f t="shared" si="0"/>
        <v>0</v>
      </c>
      <c r="G21" s="5"/>
    </row>
    <row r="22" spans="1:8">
      <c r="A22" s="5"/>
      <c r="B22" s="5"/>
      <c r="C22" s="135" t="s">
        <v>151</v>
      </c>
      <c r="D22" s="135"/>
      <c r="E22" s="135"/>
      <c r="F22" s="49">
        <f>SUM(F4:F21)</f>
        <v>0</v>
      </c>
      <c r="G22" s="5"/>
    </row>
    <row r="23" spans="1:8" ht="8.1" customHeight="1">
      <c r="A23" s="5"/>
      <c r="B23" s="5"/>
      <c r="C23" s="5"/>
      <c r="D23" s="5"/>
      <c r="E23" s="5"/>
      <c r="F23" s="5"/>
      <c r="G23" s="5"/>
    </row>
    <row r="24" spans="1:8" ht="34.15">
      <c r="A24" s="5"/>
      <c r="B24" s="5"/>
      <c r="C24" s="63" t="s">
        <v>152</v>
      </c>
      <c r="D24" s="63" t="s">
        <v>143</v>
      </c>
      <c r="E24" s="63" t="s">
        <v>153</v>
      </c>
      <c r="F24" s="63" t="s">
        <v>127</v>
      </c>
      <c r="G24" s="5"/>
    </row>
    <row r="25" spans="1:8">
      <c r="A25" s="5"/>
      <c r="B25" s="64">
        <f>B21+1</f>
        <v>81</v>
      </c>
      <c r="C25" s="15" t="s">
        <v>154</v>
      </c>
      <c r="D25" s="2"/>
      <c r="E25" s="65">
        <v>2</v>
      </c>
      <c r="F25" s="66">
        <f t="shared" ref="F25:F32" si="2">D25*E25</f>
        <v>0</v>
      </c>
      <c r="G25" s="5"/>
      <c r="H25" s="97"/>
    </row>
    <row r="26" spans="1:8" ht="20.45">
      <c r="A26" s="5"/>
      <c r="B26" s="64">
        <f t="shared" ref="B26:B32" si="3">B25+1</f>
        <v>82</v>
      </c>
      <c r="C26" s="15" t="s">
        <v>155</v>
      </c>
      <c r="D26" s="2"/>
      <c r="E26" s="65">
        <v>2</v>
      </c>
      <c r="F26" s="66">
        <f t="shared" si="2"/>
        <v>0</v>
      </c>
      <c r="G26" s="5"/>
      <c r="H26" s="97"/>
    </row>
    <row r="27" spans="1:8">
      <c r="A27" s="5"/>
      <c r="B27" s="64">
        <f>B26+1</f>
        <v>83</v>
      </c>
      <c r="C27" s="14"/>
      <c r="D27" s="2"/>
      <c r="E27" s="65"/>
      <c r="F27" s="11">
        <f t="shared" si="2"/>
        <v>0</v>
      </c>
      <c r="G27" s="5"/>
    </row>
    <row r="28" spans="1:8">
      <c r="A28" s="5"/>
      <c r="B28" s="64">
        <f t="shared" si="3"/>
        <v>84</v>
      </c>
      <c r="C28" s="14"/>
      <c r="D28" s="2"/>
      <c r="E28" s="3"/>
      <c r="F28" s="11">
        <f t="shared" si="2"/>
        <v>0</v>
      </c>
      <c r="G28" s="5"/>
    </row>
    <row r="29" spans="1:8">
      <c r="A29" s="5"/>
      <c r="B29" s="64">
        <f t="shared" si="3"/>
        <v>85</v>
      </c>
      <c r="C29" s="14"/>
      <c r="D29" s="2"/>
      <c r="E29" s="3"/>
      <c r="F29" s="11">
        <f t="shared" si="2"/>
        <v>0</v>
      </c>
      <c r="G29" s="5"/>
    </row>
    <row r="30" spans="1:8">
      <c r="A30" s="5"/>
      <c r="B30" s="64">
        <f t="shared" si="3"/>
        <v>86</v>
      </c>
      <c r="C30" s="14"/>
      <c r="D30" s="2"/>
      <c r="E30" s="3"/>
      <c r="F30" s="11">
        <f t="shared" si="2"/>
        <v>0</v>
      </c>
      <c r="G30" s="5"/>
    </row>
    <row r="31" spans="1:8">
      <c r="A31" s="5"/>
      <c r="B31" s="64">
        <f t="shared" si="3"/>
        <v>87</v>
      </c>
      <c r="C31" s="14"/>
      <c r="D31" s="2"/>
      <c r="E31" s="3"/>
      <c r="F31" s="11">
        <f t="shared" si="2"/>
        <v>0</v>
      </c>
      <c r="G31" s="5"/>
    </row>
    <row r="32" spans="1:8">
      <c r="A32" s="5"/>
      <c r="B32" s="64">
        <f t="shared" si="3"/>
        <v>88</v>
      </c>
      <c r="C32" s="14"/>
      <c r="D32" s="2"/>
      <c r="E32" s="3"/>
      <c r="F32" s="11">
        <f t="shared" si="2"/>
        <v>0</v>
      </c>
      <c r="G32" s="5"/>
    </row>
    <row r="33" spans="1:7">
      <c r="A33" s="5"/>
      <c r="B33" s="5"/>
      <c r="C33" s="152" t="s">
        <v>156</v>
      </c>
      <c r="D33" s="153"/>
      <c r="E33" s="154"/>
      <c r="F33" s="49">
        <f>SUM(F25:F32)</f>
        <v>0</v>
      </c>
      <c r="G33" s="5"/>
    </row>
    <row r="34" spans="1:7" ht="7.5" customHeight="1">
      <c r="A34" s="5"/>
      <c r="B34" s="5"/>
      <c r="C34" s="5"/>
      <c r="D34" s="5"/>
      <c r="E34" s="5"/>
      <c r="F34" s="5"/>
      <c r="G34" s="5"/>
    </row>
    <row r="35" spans="1:7" ht="14.25" customHeight="1">
      <c r="A35" s="5"/>
      <c r="B35" s="5"/>
      <c r="C35" s="152" t="s">
        <v>157</v>
      </c>
      <c r="D35" s="153"/>
      <c r="E35" s="154"/>
      <c r="F35" s="63" t="s">
        <v>127</v>
      </c>
      <c r="G35" s="5"/>
    </row>
    <row r="36" spans="1:7">
      <c r="A36" s="5"/>
      <c r="B36" s="5"/>
      <c r="C36" s="149" t="str">
        <f>C3</f>
        <v xml:space="preserve">Reserve onderdelen </v>
      </c>
      <c r="D36" s="150"/>
      <c r="E36" s="151"/>
      <c r="F36" s="66">
        <f>F22</f>
        <v>0</v>
      </c>
      <c r="G36" s="5"/>
    </row>
    <row r="37" spans="1:7">
      <c r="A37" s="5"/>
      <c r="B37" s="5"/>
      <c r="C37" s="149" t="str">
        <f>C24</f>
        <v>Specificatie diversen</v>
      </c>
      <c r="D37" s="150"/>
      <c r="E37" s="151"/>
      <c r="F37" s="66">
        <f>F33</f>
        <v>0</v>
      </c>
      <c r="G37" s="5"/>
    </row>
    <row r="38" spans="1:7">
      <c r="A38" s="5"/>
      <c r="B38" s="5"/>
      <c r="C38" s="152" t="s">
        <v>158</v>
      </c>
      <c r="D38" s="153"/>
      <c r="E38" s="154"/>
      <c r="F38" s="49">
        <f>SUM(F36:F37)</f>
        <v>0</v>
      </c>
      <c r="G38" s="5"/>
    </row>
    <row r="39" spans="1:7" ht="7.5" customHeight="1">
      <c r="A39" s="5"/>
      <c r="B39" s="5"/>
      <c r="C39" s="5"/>
      <c r="D39" s="5"/>
      <c r="E39" s="5"/>
      <c r="F39" s="5"/>
      <c r="G39" s="5"/>
    </row>
    <row r="40" spans="1:7">
      <c r="A40" s="5"/>
      <c r="B40" s="5"/>
      <c r="C40" s="69" t="s">
        <v>16</v>
      </c>
      <c r="D40" s="5"/>
      <c r="E40" s="5"/>
      <c r="F40" s="5"/>
      <c r="G40" s="5"/>
    </row>
    <row r="41" spans="1:7">
      <c r="A41" s="5"/>
      <c r="B41" s="5"/>
      <c r="C41" s="144" t="s">
        <v>68</v>
      </c>
      <c r="D41" s="144"/>
      <c r="E41" s="144"/>
      <c r="F41" s="144"/>
      <c r="G41" s="70"/>
    </row>
    <row r="42" spans="1:7" ht="28.5" customHeight="1">
      <c r="A42" s="5"/>
      <c r="B42" s="6" t="s">
        <v>18</v>
      </c>
      <c r="C42" s="144" t="s">
        <v>141</v>
      </c>
      <c r="D42" s="144"/>
      <c r="E42" s="144"/>
      <c r="F42" s="144"/>
      <c r="G42" s="5"/>
    </row>
    <row r="43" spans="1:7">
      <c r="A43" s="5"/>
      <c r="B43" s="5"/>
      <c r="C43" s="132" t="s">
        <v>71</v>
      </c>
      <c r="D43" s="132"/>
      <c r="E43" s="132"/>
      <c r="F43" s="132"/>
      <c r="G43" s="5"/>
    </row>
    <row r="44" spans="1:7" ht="5.45" customHeight="1">
      <c r="A44" s="5"/>
      <c r="B44" s="5"/>
      <c r="C44" s="72"/>
      <c r="D44" s="72"/>
      <c r="E44" s="72"/>
      <c r="F44" s="72"/>
      <c r="G44" s="5"/>
    </row>
    <row r="45" spans="1:7">
      <c r="A45" s="5"/>
      <c r="B45" s="5"/>
      <c r="C45" s="125" t="str">
        <f>Totaalblad!B16</f>
        <v>Prijspeil alle prijzen excl. btw en op basis van prijspeil zoals weergegeven in de Concept Leveringsovereenkomst.</v>
      </c>
      <c r="D45" s="133"/>
      <c r="E45" s="133"/>
      <c r="F45" s="126"/>
      <c r="G45" s="5"/>
    </row>
    <row r="46" spans="1:7">
      <c r="A46" s="5"/>
      <c r="B46" s="5"/>
      <c r="C46" s="5"/>
      <c r="D46" s="5"/>
      <c r="E46" s="5"/>
      <c r="F46" s="5"/>
      <c r="G46" s="5"/>
    </row>
  </sheetData>
  <sheetProtection algorithmName="SHA-512" hashValue="vggW6ypbnCLCmUw8P/Vse4EQffS10Nmb7DpAb/4rQf2epAnZ1Nh2ryaZLFSiV2ZPsd0qrsAhsUfAJuBLfhRmSw==" saltValue="CdCywEdTZ7jWIvUN5cwqpg==" spinCount="100000" sheet="1" objects="1" scenarios="1"/>
  <protectedRanges>
    <protectedRange sqref="C10:E21" name="Bereik1"/>
    <protectedRange sqref="D9" name="Bereik2"/>
  </protectedRanges>
  <mergeCells count="11">
    <mergeCell ref="C37:E37"/>
    <mergeCell ref="C2:F2"/>
    <mergeCell ref="C22:E22"/>
    <mergeCell ref="C33:E33"/>
    <mergeCell ref="C35:E35"/>
    <mergeCell ref="C36:E36"/>
    <mergeCell ref="C38:E38"/>
    <mergeCell ref="C41:F41"/>
    <mergeCell ref="C42:F42"/>
    <mergeCell ref="C43:F43"/>
    <mergeCell ref="C45:F45"/>
  </mergeCells>
  <pageMargins left="0.7" right="0.7" top="0.75" bottom="0.75" header="0.3" footer="0.3"/>
  <pageSetup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_PU" ma:contentTypeID="0x0101003E9A2B830A3CB44DBCE3112387D3A136007CD8753F8CC02143B77126A1109EAF19" ma:contentTypeVersion="35" ma:contentTypeDescription="Een nieuw document maken." ma:contentTypeScope="" ma:versionID="84380985627d2ac0f3721e7dd6bdc3af">
  <xsd:schema xmlns:xsd="http://www.w3.org/2001/XMLSchema" xmlns:xs="http://www.w3.org/2001/XMLSchema" xmlns:p="http://schemas.microsoft.com/office/2006/metadata/properties" xmlns:ns2="55eb5805-729f-4991-aec3-83113356c3ac" xmlns:ns3="71a72728-fb44-4036-b645-2459814b40b3" xmlns:ns4="fa468d3d-bf59-4030-8bb0-350b6c786af0" xmlns:ns5="3a2d4642-b1a9-4f9a-947d-aaac82c6ed7c" xmlns:ns6="b43c7790-bab6-4859-a465-90cb747c2f6f" targetNamespace="http://schemas.microsoft.com/office/2006/metadata/properties" ma:root="true" ma:fieldsID="c3b62ec0368f9f36cd30887f9bd2485c" ns2:_="" ns3:_="" ns4:_="" ns5:_="" ns6:_="">
    <xsd:import namespace="55eb5805-729f-4991-aec3-83113356c3ac"/>
    <xsd:import namespace="71a72728-fb44-4036-b645-2459814b40b3"/>
    <xsd:import namespace="fa468d3d-bf59-4030-8bb0-350b6c786af0"/>
    <xsd:import namespace="3a2d4642-b1a9-4f9a-947d-aaac82c6ed7c"/>
    <xsd:import namespace="b43c7790-bab6-4859-a465-90cb747c2f6f"/>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eb5805-729f-4991-aec3-83113356c3ac"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1b656416-df23-433f-944c-5dd03a68d38e}" ma:internalName="TaxCatchAll" ma:showField="CatchAllData" ma:web="55eb5805-729f-4991-aec3-83113356c3ac">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1b656416-df23-433f-944c-5dd03a68d38e}" ma:internalName="TaxCatchAllLabel" ma:readOnly="true" ma:showField="CatchAllDataLabel" ma:web="55eb5805-729f-4991-aec3-83113356c3a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5" ma:hidden="true" ma:internalName="PUSelectiecategorie">
      <xsd:simpleType>
        <xsd:restriction base="dms:Text">
          <xsd:maxLength value="255"/>
        </xsd:restriction>
      </xsd:simpleType>
    </xsd:element>
    <xsd:element name="PUDossiernaam" ma:index="19" nillable="true" ma:displayName="Dossiernaam" ma:default="Project Betaald Parkeren PenR Breukelen Extern"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TPM, Teamleider Trambedrijf Projectmanagement|611a64a8-09cb-46c0-b156-78b8e3660654"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3c7790-bab6-4859-a465-90cb747c2f6f"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ObjectDetectorVersions" ma:index="5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CopyrightRechten xmlns="71a72728-fb44-4036-b645-2459814b40b3">false</PUCopyrightRechten>
    <PUEinddatumdossier xmlns="71a72728-fb44-4036-b645-2459814b40b3" xsi:nil="true"/>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Blijvend bewaren</TermName>
          <TermId xmlns="http://schemas.microsoft.com/office/infopath/2007/PartnerControls">e5ca1b2a-a741-485a-bdf8-91756cb0387b</TermId>
        </TermInfo>
      </Terms>
    </n35da69e1c1047dea46f4e43c827e5fd>
    <PUDossiernaam xmlns="71a72728-fb44-4036-b645-2459814b40b3">Project Betaald Parkeren PenR Breukelen Extern</PUDossiernaam>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c69891f5b6724842a1992b729e890d0f xmlns="fa468d3d-bf59-4030-8bb0-350b6c786af0">
      <Terms xmlns="http://schemas.microsoft.com/office/infopath/2007/PartnerControls"/>
    </c69891f5b6724842a1992b729e890d0f>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PUDocumentumRegistratienummer xmlns="3a2d4642-b1a9-4f9a-947d-aaac82c6ed7c" xsi:nil="true"/>
    <PUWerkingsgebiedDocument xmlns="71a72728-fb44-4036-b645-2459814b40b3" xsi:nil="true"/>
    <PUOmschrijvingVoorwaardenCopyright xmlns="71a72728-fb44-4036-b645-2459814b40b3" xsi:nil="true"/>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MOB-TPM, Teamleider Trambedrijf Projectmanagement</TermName>
          <TermId xmlns="http://schemas.microsoft.com/office/infopath/2007/PartnerControls">611a64a8-09cb-46c0-b156-78b8e3660654</TermId>
        </TermInfo>
      </Terms>
    </kb23fa795b9743b8adae1149359e24fa>
    <PUBegindatumCopyright xmlns="71a72728-fb44-4036-b645-2459814b40b3" xsi:nil="true"/>
    <PUEinddatumCopyright xmlns="71a72728-fb44-4036-b645-2459814b40b3" xsi:nil="true"/>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Bewaren</TermName>
          <TermId xmlns="http://schemas.microsoft.com/office/infopath/2007/PartnerControls">4570fb31-860c-44f7-be36-40938139c6a7</TermId>
        </TermInfo>
      </Terms>
    </ecddcceb7a3944bcb5df119ed71fb281>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Openbaar vervoer</TermName>
          <TermId xmlns="http://schemas.microsoft.com/office/infopath/2007/PartnerControls">15ec2c3d-1022-496c-b5bd-550a2983b73f</TermId>
        </TermInfo>
      </Terms>
    </e28028357a134c8cba3ce1e424d81274>
    <PUOrigineleMakerDocumentum xmlns="3a2d4642-b1a9-4f9a-947d-aaac82c6ed7c"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PUDocumenttype xmlns="3a2d4642-b1a9-4f9a-947d-aaac82c6ed7c" xsi:nil="true"/>
    <PUSelectiecategorie xmlns="71a72728-fb44-4036-b645-2459814b40b3">2020 25</PUSelectiecategorie>
    <PUBegindatumdossier xmlns="71a72728-fb44-4036-b645-2459814b40b3">2023-06-08T14:58:46+00:00</PUBegindatumdossier>
    <TaxCatchAll xmlns="55eb5805-729f-4991-aec3-83113356c3ac">
      <Value>10</Value>
      <Value>9</Value>
      <Value>8</Value>
      <Value>7</Value>
      <Value>6</Value>
      <Value>5</Value>
      <Value>4</Value>
      <Value>3</Value>
      <Value>2</Value>
      <Value>1</Value>
    </TaxCatchAll>
    <PUCorsaDocumentcode xmlns="3a2d4642-b1a9-4f9a-947d-aaac82c6ed7c" xsi:nil="true"/>
    <_dlc_DocId xmlns="55eb5805-729f-4991-aec3-83113356c3ac">UTSP-1892672341-49</_dlc_DocId>
    <_dlc_DocIdUrl xmlns="55eb5805-729f-4991-aec3-83113356c3ac">
      <Url>https://provincieutrecht.sharepoint.com/sites/prjct-ProjectBetaaldParkerenPenRBreukelenExtern/_layouts/15/DocIdRedir.aspx?ID=UTSP-1892672341-49</Url>
      <Description>UTSP-1892672341-49</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8C688E6-AD5A-47EC-B744-EC5BADE25B7D}"/>
</file>

<file path=customXml/itemProps2.xml><?xml version="1.0" encoding="utf-8"?>
<ds:datastoreItem xmlns:ds="http://schemas.openxmlformats.org/officeDocument/2006/customXml" ds:itemID="{9DC61A5D-3832-4BBE-B81D-1CFF4922EB63}"/>
</file>

<file path=customXml/itemProps3.xml><?xml version="1.0" encoding="utf-8"?>
<ds:datastoreItem xmlns:ds="http://schemas.openxmlformats.org/officeDocument/2006/customXml" ds:itemID="{9A2C671D-0B0D-4D5B-8C8D-8985F33E8CD8}"/>
</file>

<file path=customXml/itemProps4.xml><?xml version="1.0" encoding="utf-8"?>
<ds:datastoreItem xmlns:ds="http://schemas.openxmlformats.org/officeDocument/2006/customXml" ds:itemID="{A2654861-B671-4840-8C68-57E6E0F15363}"/>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Riemslag;Spark</dc:creator>
  <cp:keywords/>
  <dc:description/>
  <cp:lastModifiedBy>Ward Wedman</cp:lastModifiedBy>
  <cp:revision/>
  <dcterms:created xsi:type="dcterms:W3CDTF">2020-10-23T11:39:55Z</dcterms:created>
  <dcterms:modified xsi:type="dcterms:W3CDTF">2023-07-03T12:41:49Z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0x0101003E9A2B830A3CB44DBCE3112387D3A136007CD8753F8CC02143B77126A1109EAF19</vt:lpwstr>
  </property>
  <property fmtid="{D5CDD505-2E9C-101B-9397-08002B2CF9AE}" pid="3" name="_NewReviewCycle">
    <vt:lpwstr/>
  </property>
  <property fmtid="{D5CDD505-2E9C-101B-9397-08002B2CF9AE}" pid="4" name="MediaServiceImageTags">
    <vt:lpwstr/>
  </property>
  <property fmtid="{D5CDD505-2E9C-101B-9397-08002B2CF9AE}" pid="5" name="_dlc_DocIdItemGuid">
    <vt:lpwstr>26382714-debe-487e-8a52-c2c7cba36d18</vt:lpwstr>
  </property>
  <property fmtid="{D5CDD505-2E9C-101B-9397-08002B2CF9AE}" pid="6" name="PUWaardering">
    <vt:lpwstr>5;#Bewaren|4570fb31-860c-44f7-be36-40938139c6a7</vt:lpwstr>
  </property>
  <property fmtid="{D5CDD505-2E9C-101B-9397-08002B2CF9AE}" pid="7" name="PUBewaartermijn">
    <vt:lpwstr>3;#Blijvend bewaren|e5ca1b2a-a741-485a-bdf8-91756cb0387b</vt:lpwstr>
  </property>
  <property fmtid="{D5CDD505-2E9C-101B-9397-08002B2CF9AE}" pid="8" name="PUWBSTax">
    <vt:lpwstr>10;#P.0000 - Onbenoemd|3d735cab-bb43-4375-8d6c-aab7c97c3079</vt:lpwstr>
  </property>
  <property fmtid="{D5CDD505-2E9C-101B-9397-08002B2CF9AE}" pid="9" name="PUWerkproces">
    <vt:lpwstr>8;#Nog nader in te vullen|e20950c1-e059-4dd1-8571-f80d57af7540</vt:lpwstr>
  </property>
  <property fmtid="{D5CDD505-2E9C-101B-9397-08002B2CF9AE}" pid="10" name="PUWerkingsgebiedDossier">
    <vt:lpwstr>4;#Intern Provincie|189e3338-705c-4baf-9377-0e95b47bfb72</vt:lpwstr>
  </property>
  <property fmtid="{D5CDD505-2E9C-101B-9397-08002B2CF9AE}" pid="11" name="PUDomein">
    <vt:lpwstr>6;#Mobiliteit (MOB)|10be77bb-14cd-433e-949e-9bfecbe7d7b4</vt:lpwstr>
  </property>
  <property fmtid="{D5CDD505-2E9C-101B-9397-08002B2CF9AE}" pid="12" name="PUProceseigenaar">
    <vt:lpwstr>7;#TL MOB-TPM, Teamleider Trambedrijf Projectmanagement|611a64a8-09cb-46c0-b156-78b8e3660654</vt:lpwstr>
  </property>
  <property fmtid="{D5CDD505-2E9C-101B-9397-08002B2CF9AE}" pid="13" name="PUEindverantwoordelijkeProceseigenaar">
    <vt:lpwstr>9;#MOB - Concernmanager Mobiliteit|b7f90ac5-8c87-47a8-8218-35c54f9ce893</vt:lpwstr>
  </property>
  <property fmtid="{D5CDD505-2E9C-101B-9397-08002B2CF9AE}" pid="14" name="PUDoelenboom">
    <vt:lpwstr>1;#Onbenoemd|fb06c238-9fe8-4cf7-a2d9-a90b291e7d32</vt:lpwstr>
  </property>
  <property fmtid="{D5CDD505-2E9C-101B-9397-08002B2CF9AE}" pid="15" name="PUThema">
    <vt:lpwstr>2;#Openbaar vervoer|15ec2c3d-1022-496c-b5bd-550a2983b73f</vt:lpwstr>
  </property>
  <property fmtid="{D5CDD505-2E9C-101B-9397-08002B2CF9AE}" pid="16" name="PUDocumentTrefwoorden">
    <vt:lpwstr/>
  </property>
</Properties>
</file>